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d.docs.live.net/90499e4dbde862f0/TESIS MAESTRIA/7 DOCUMENTOS FINALES PARA CARGA/"/>
    </mc:Choice>
  </mc:AlternateContent>
  <xr:revisionPtr revIDLastSave="40" documentId="8_{FD8D1F5D-3E78-48F0-A23A-F914C54C6CE7}" xr6:coauthVersionLast="47" xr6:coauthVersionMax="47" xr10:uidLastSave="{CF74F613-2BD4-4148-A5DA-2065AD4D7F55}"/>
  <bookViews>
    <workbookView xWindow="-120" yWindow="-120" windowWidth="29040" windowHeight="15960" activeTab="1" xr2:uid="{4F85E2B8-A6ED-4890-934B-58E906BB05B8}"/>
  </bookViews>
  <sheets>
    <sheet name="Áreas aplicación literal POT" sheetId="2" r:id="rId1"/>
    <sheet name="Cuadro General de Áreas" sheetId="39" r:id="rId2"/>
    <sheet name="Cálculo obligación VIS-VIP" sheetId="40" r:id="rId3"/>
    <sheet name="Reconfiguración Espacio Público" sheetId="41" r:id="rId4"/>
    <sheet name="Rep. de C &amp; B" sheetId="3" r:id="rId5"/>
    <sheet name="Calculo área util por uso" sheetId="13" r:id="rId6"/>
    <sheet name="Densidades -EPE hab" sheetId="35" r:id="rId7"/>
    <sheet name="Pol. Moradores y AP" sheetId="5" r:id="rId8"/>
    <sheet name="Censo Socioeconomico" sheetId="25" r:id="rId9"/>
  </sheets>
  <definedNames>
    <definedName name="_xlnm._FilterDatabase" localSheetId="8" hidden="1">'Censo Socioeconomico'!$A$1:$W$249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39" l="1"/>
  <c r="M9" i="13" l="1"/>
  <c r="E59" i="41"/>
  <c r="F49" i="39"/>
  <c r="E28" i="39"/>
  <c r="E27" i="39"/>
  <c r="E16" i="39"/>
  <c r="E8" i="2"/>
  <c r="B2" i="3" l="1"/>
  <c r="K9" i="13"/>
  <c r="L9" i="13" s="1"/>
  <c r="G7" i="13"/>
  <c r="E9" i="13"/>
  <c r="E10" i="13"/>
  <c r="E79" i="41"/>
  <c r="D16" i="40"/>
  <c r="D11" i="40"/>
  <c r="D10" i="40"/>
  <c r="M3" i="13"/>
  <c r="I3" i="13"/>
  <c r="E3" i="13"/>
  <c r="E74" i="41" l="1"/>
  <c r="E49" i="41"/>
  <c r="E50" i="41" s="1"/>
  <c r="E67" i="41" s="1"/>
  <c r="E75" i="41"/>
  <c r="E44" i="41"/>
  <c r="E66" i="41" s="1"/>
  <c r="C42" i="41"/>
  <c r="C41" i="41"/>
  <c r="C39" i="41"/>
  <c r="G37" i="39"/>
  <c r="E16" i="2"/>
  <c r="F32" i="2"/>
  <c r="E68" i="41" l="1"/>
  <c r="E33" i="13" l="1"/>
  <c r="C54" i="41" l="1"/>
  <c r="E35" i="41" l="1"/>
  <c r="C33" i="41"/>
  <c r="C31" i="41"/>
  <c r="C27" i="41"/>
  <c r="E23" i="41"/>
  <c r="E80" i="41" s="1"/>
  <c r="E16" i="41"/>
  <c r="E63" i="41" s="1"/>
  <c r="E69" i="41" s="1"/>
  <c r="G40" i="39"/>
  <c r="E29" i="39"/>
  <c r="E76" i="41" l="1"/>
  <c r="E65" i="41"/>
  <c r="E64" i="41"/>
  <c r="E19" i="2"/>
  <c r="E18" i="2" s="1"/>
  <c r="E81" i="41" l="1"/>
  <c r="F18" i="2"/>
  <c r="F33" i="39" l="1"/>
  <c r="G33" i="39" s="1"/>
  <c r="F55" i="39"/>
  <c r="F54" i="39" s="1"/>
  <c r="F22" i="39"/>
  <c r="F42" i="39"/>
  <c r="G59" i="39"/>
  <c r="H40" i="39"/>
  <c r="F47" i="39"/>
  <c r="F15" i="39"/>
  <c r="G12" i="39"/>
  <c r="F8" i="39"/>
  <c r="F5" i="39"/>
  <c r="G4" i="39"/>
  <c r="H41" i="3"/>
  <c r="F33" i="3"/>
  <c r="E28" i="35" s="1"/>
  <c r="F41" i="39" l="1"/>
  <c r="F13" i="39"/>
  <c r="G8" i="39"/>
  <c r="G42" i="39"/>
  <c r="G15" i="39"/>
  <c r="G22" i="39"/>
  <c r="H47" i="39"/>
  <c r="G47" i="39"/>
  <c r="H49" i="39"/>
  <c r="G49" i="39"/>
  <c r="H42" i="39"/>
  <c r="G5" i="39"/>
  <c r="F26" i="39"/>
  <c r="G26" i="39" s="1"/>
  <c r="F7" i="39"/>
  <c r="F60" i="39" l="1"/>
  <c r="F14" i="39"/>
  <c r="B16" i="40"/>
  <c r="E16" i="40" s="1"/>
  <c r="B20" i="40"/>
  <c r="E20" i="40" s="1"/>
  <c r="H54" i="39"/>
  <c r="G41" i="39"/>
  <c r="G54" i="39"/>
  <c r="G13" i="39"/>
  <c r="G7" i="39"/>
  <c r="F2" i="3"/>
  <c r="D24" i="40" l="1"/>
  <c r="F38" i="39"/>
  <c r="G39" i="39" s="1"/>
  <c r="G60" i="39"/>
  <c r="E78" i="41"/>
  <c r="H41" i="39"/>
  <c r="H38" i="3"/>
  <c r="H39" i="39"/>
  <c r="G14" i="39"/>
  <c r="E43" i="13"/>
  <c r="U238" i="25"/>
  <c r="U190" i="25"/>
  <c r="U180" i="25"/>
  <c r="U177" i="25"/>
  <c r="U149" i="25"/>
  <c r="U131" i="25"/>
  <c r="U129" i="25"/>
  <c r="U124" i="25"/>
  <c r="U123" i="25"/>
  <c r="U122" i="25"/>
  <c r="U96" i="25"/>
  <c r="U95" i="25"/>
  <c r="U94" i="25"/>
  <c r="U47" i="25"/>
  <c r="U46" i="25"/>
  <c r="U35" i="25"/>
  <c r="U22" i="25"/>
  <c r="H12" i="13" l="1"/>
  <c r="J12" i="13"/>
  <c r="J13" i="13"/>
  <c r="H47" i="13"/>
  <c r="E74" i="3" s="1"/>
  <c r="G25" i="13"/>
  <c r="K77" i="5"/>
  <c r="L77" i="5" s="1"/>
  <c r="K76" i="5"/>
  <c r="L76" i="5" s="1"/>
  <c r="K75" i="5"/>
  <c r="L75" i="5" s="1"/>
  <c r="G76" i="5"/>
  <c r="C75" i="5"/>
  <c r="E75" i="5" s="1"/>
  <c r="G75" i="5" s="1"/>
  <c r="G77" i="5"/>
  <c r="E82" i="5"/>
  <c r="G82" i="5" s="1"/>
  <c r="V176" i="25"/>
  <c r="V18" i="25"/>
  <c r="V107" i="25"/>
  <c r="V121" i="25"/>
  <c r="V127" i="25"/>
  <c r="E137" i="5"/>
  <c r="E140" i="5" s="1"/>
  <c r="F137" i="5"/>
  <c r="F140" i="5" s="1"/>
  <c r="D137" i="5"/>
  <c r="D140" i="5" s="1"/>
  <c r="E136" i="5"/>
  <c r="E139" i="5" s="1"/>
  <c r="F136" i="5"/>
  <c r="F139" i="5" s="1"/>
  <c r="D136" i="5"/>
  <c r="D139" i="5" s="1"/>
  <c r="E135" i="5"/>
  <c r="E138" i="5" s="1"/>
  <c r="F135" i="5"/>
  <c r="F138" i="5" s="1"/>
  <c r="D135" i="5"/>
  <c r="D138" i="5" s="1"/>
  <c r="E117" i="5"/>
  <c r="E120" i="5" s="1"/>
  <c r="F117" i="5"/>
  <c r="D117" i="5"/>
  <c r="E116" i="5"/>
  <c r="E119" i="5" s="1"/>
  <c r="F116" i="5"/>
  <c r="F119" i="5" s="1"/>
  <c r="D116" i="5"/>
  <c r="D119" i="5" s="1"/>
  <c r="E115" i="5"/>
  <c r="E118" i="5" s="1"/>
  <c r="F115" i="5"/>
  <c r="F118" i="5" s="1"/>
  <c r="D115" i="5"/>
  <c r="D118" i="5" s="1"/>
  <c r="T71" i="3"/>
  <c r="T73" i="3"/>
  <c r="T72" i="3"/>
  <c r="T70" i="3"/>
  <c r="D107" i="5"/>
  <c r="D108" i="5" s="1"/>
  <c r="D127" i="5"/>
  <c r="D128" i="5" s="1"/>
  <c r="E127" i="5"/>
  <c r="E128" i="5" s="1"/>
  <c r="F127" i="5"/>
  <c r="F128" i="5" s="1"/>
  <c r="E107" i="5"/>
  <c r="E108" i="5" s="1"/>
  <c r="F107" i="5"/>
  <c r="F108" i="5" s="1"/>
  <c r="I9" i="13"/>
  <c r="G68" i="13" l="1"/>
  <c r="H68" i="13" s="1"/>
  <c r="F78" i="13" s="1"/>
  <c r="G78" i="5"/>
  <c r="D10" i="5" s="1"/>
  <c r="L78" i="5"/>
  <c r="D11" i="5" s="1"/>
  <c r="G85" i="5"/>
  <c r="D12" i="5" s="1"/>
  <c r="D35" i="5"/>
  <c r="F34" i="5"/>
  <c r="F33" i="5"/>
  <c r="F32" i="5"/>
  <c r="F31" i="5"/>
  <c r="D30" i="5"/>
  <c r="F29" i="5"/>
  <c r="F28" i="5"/>
  <c r="F27" i="5"/>
  <c r="D26" i="5"/>
  <c r="F25" i="5"/>
  <c r="F24" i="5"/>
  <c r="F23" i="5"/>
  <c r="F22" i="5"/>
  <c r="F21" i="5"/>
  <c r="F106" i="5"/>
  <c r="F89" i="13" l="1"/>
  <c r="F9" i="35" s="1"/>
  <c r="F24" i="35" s="1"/>
  <c r="E53" i="3"/>
  <c r="E63" i="3" s="1"/>
  <c r="E93" i="3" s="1"/>
  <c r="F30" i="5"/>
  <c r="H18" i="3" s="1"/>
  <c r="D36" i="5"/>
  <c r="F35" i="5"/>
  <c r="H25" i="3" s="1"/>
  <c r="F26" i="5"/>
  <c r="H12" i="3" s="1"/>
  <c r="G140" i="5"/>
  <c r="F134" i="5"/>
  <c r="E134" i="5"/>
  <c r="D134" i="5"/>
  <c r="F133" i="5"/>
  <c r="E133" i="5"/>
  <c r="D133" i="5"/>
  <c r="F132" i="5"/>
  <c r="E132" i="5"/>
  <c r="D132" i="5"/>
  <c r="G128" i="5"/>
  <c r="F126" i="5"/>
  <c r="E126" i="5"/>
  <c r="D126" i="5"/>
  <c r="G120" i="5"/>
  <c r="D106" i="5"/>
  <c r="E114" i="5"/>
  <c r="F114" i="5"/>
  <c r="D114" i="5"/>
  <c r="E113" i="5"/>
  <c r="F113" i="5"/>
  <c r="D113" i="5"/>
  <c r="E112" i="5"/>
  <c r="F112" i="5"/>
  <c r="D112" i="5"/>
  <c r="E106" i="5"/>
  <c r="J189" i="25"/>
  <c r="K189" i="25" s="1"/>
  <c r="J244" i="25"/>
  <c r="K244" i="25" s="1"/>
  <c r="J243" i="25"/>
  <c r="K243" i="25" s="1"/>
  <c r="J232" i="25"/>
  <c r="K232" i="25" s="1"/>
  <c r="J222" i="25"/>
  <c r="K222" i="25" s="1"/>
  <c r="J219" i="25"/>
  <c r="K219" i="25" s="1"/>
  <c r="J215" i="25"/>
  <c r="K215" i="25" s="1"/>
  <c r="J210" i="25"/>
  <c r="K210" i="25" s="1"/>
  <c r="J205" i="25"/>
  <c r="K205" i="25" s="1"/>
  <c r="J194" i="25"/>
  <c r="K194" i="25" s="1"/>
  <c r="J181" i="25"/>
  <c r="K181" i="25" s="1"/>
  <c r="J35" i="25"/>
  <c r="K35" i="25" s="1"/>
  <c r="J162" i="25"/>
  <c r="K162" i="25" s="1"/>
  <c r="J161" i="25"/>
  <c r="K161" i="25" s="1"/>
  <c r="J158" i="25"/>
  <c r="K158" i="25" s="1"/>
  <c r="J140" i="25"/>
  <c r="K140" i="25" s="1"/>
  <c r="J138" i="25"/>
  <c r="K138" i="25" s="1"/>
  <c r="J137" i="25"/>
  <c r="K137" i="25" s="1"/>
  <c r="J136" i="25"/>
  <c r="K136" i="25" s="1"/>
  <c r="J133" i="25"/>
  <c r="K133" i="25" s="1"/>
  <c r="J123" i="25"/>
  <c r="K123" i="25" s="1"/>
  <c r="J127" i="25"/>
  <c r="K127" i="25" s="1"/>
  <c r="J238" i="25"/>
  <c r="K238" i="25" s="1"/>
  <c r="J116" i="25"/>
  <c r="K116" i="25" s="1"/>
  <c r="J113" i="25"/>
  <c r="K113" i="25" s="1"/>
  <c r="J177" i="25"/>
  <c r="K177" i="25" s="1"/>
  <c r="J92" i="25"/>
  <c r="K92" i="25" s="1"/>
  <c r="J68" i="25"/>
  <c r="K68" i="25" s="1"/>
  <c r="J67" i="25"/>
  <c r="K67" i="25" s="1"/>
  <c r="J50" i="25"/>
  <c r="K50" i="25" s="1"/>
  <c r="J22" i="25"/>
  <c r="K22" i="25" s="1"/>
  <c r="J39" i="25"/>
  <c r="K39" i="25" s="1"/>
  <c r="J34" i="25"/>
  <c r="K34" i="25" s="1"/>
  <c r="J6" i="25"/>
  <c r="K6" i="25" s="1"/>
  <c r="J5" i="25"/>
  <c r="K5" i="25" s="1"/>
  <c r="F100" i="5"/>
  <c r="G100" i="5" s="1"/>
  <c r="H100" i="5" s="1"/>
  <c r="F99" i="5"/>
  <c r="G99" i="5" s="1"/>
  <c r="C100" i="5"/>
  <c r="C98" i="5"/>
  <c r="D92" i="5"/>
  <c r="D90" i="5"/>
  <c r="H90" i="5"/>
  <c r="F92" i="5"/>
  <c r="F91" i="5"/>
  <c r="J91" i="5" s="1"/>
  <c r="I91" i="5"/>
  <c r="I92" i="5"/>
  <c r="I90" i="5"/>
  <c r="G93" i="5"/>
  <c r="E93" i="5"/>
  <c r="C93" i="5"/>
  <c r="J70" i="5"/>
  <c r="J69" i="5"/>
  <c r="G119" i="5" l="1"/>
  <c r="F36" i="5"/>
  <c r="D6" i="5" s="1"/>
  <c r="G139" i="5"/>
  <c r="G138" i="5"/>
  <c r="G118" i="5"/>
  <c r="G108" i="5"/>
  <c r="G101" i="5"/>
  <c r="C101" i="5"/>
  <c r="I100" i="5"/>
  <c r="D98" i="5"/>
  <c r="E98" i="5" s="1"/>
  <c r="I98" i="5"/>
  <c r="I99" i="5"/>
  <c r="J90" i="5"/>
  <c r="D100" i="5"/>
  <c r="E100" i="5" s="1"/>
  <c r="J100" i="5" s="1"/>
  <c r="H99" i="5"/>
  <c r="F101" i="5"/>
  <c r="J92" i="5"/>
  <c r="H93" i="5"/>
  <c r="F93" i="5"/>
  <c r="I93" i="5"/>
  <c r="D93" i="5"/>
  <c r="K62" i="5"/>
  <c r="K63" i="5"/>
  <c r="K61" i="5"/>
  <c r="I64" i="5"/>
  <c r="G64" i="5"/>
  <c r="E64" i="5"/>
  <c r="C64" i="5"/>
  <c r="J62" i="5"/>
  <c r="J63" i="5"/>
  <c r="J61" i="5"/>
  <c r="H62" i="5"/>
  <c r="H63" i="5"/>
  <c r="H61" i="5"/>
  <c r="F61" i="5"/>
  <c r="F62" i="5"/>
  <c r="F63" i="5"/>
  <c r="D61" i="5"/>
  <c r="D62" i="5"/>
  <c r="D63" i="5"/>
  <c r="G121" i="5" l="1"/>
  <c r="D15" i="5" s="1"/>
  <c r="G141" i="5"/>
  <c r="D16" i="5" s="1"/>
  <c r="D101" i="5"/>
  <c r="I101" i="5"/>
  <c r="E101" i="5"/>
  <c r="J98" i="5"/>
  <c r="J93" i="5"/>
  <c r="D13" i="5" s="1"/>
  <c r="H101" i="5"/>
  <c r="J99" i="5"/>
  <c r="L62" i="5"/>
  <c r="C69" i="5" s="1"/>
  <c r="E69" i="5" s="1"/>
  <c r="J64" i="5"/>
  <c r="L63" i="5"/>
  <c r="C70" i="5" s="1"/>
  <c r="E70" i="5" s="1"/>
  <c r="H64" i="5"/>
  <c r="F64" i="5"/>
  <c r="D64" i="5"/>
  <c r="K64" i="5"/>
  <c r="L61" i="5"/>
  <c r="C68" i="5" s="1"/>
  <c r="K54" i="5"/>
  <c r="K51" i="5"/>
  <c r="K48" i="5"/>
  <c r="K49" i="5"/>
  <c r="K42" i="5"/>
  <c r="K43" i="5"/>
  <c r="K45" i="5"/>
  <c r="I52" i="5"/>
  <c r="I53" i="5"/>
  <c r="I54" i="5"/>
  <c r="I51" i="5"/>
  <c r="I48" i="5"/>
  <c r="I49" i="5"/>
  <c r="I47" i="5"/>
  <c r="I42" i="5"/>
  <c r="I43" i="5"/>
  <c r="I44" i="5"/>
  <c r="I45" i="5"/>
  <c r="G52" i="5"/>
  <c r="G53" i="5"/>
  <c r="G54" i="5"/>
  <c r="G51" i="5"/>
  <c r="G48" i="5"/>
  <c r="G49" i="5"/>
  <c r="G47" i="5"/>
  <c r="G42" i="5"/>
  <c r="G43" i="5"/>
  <c r="G44" i="5"/>
  <c r="G45" i="5"/>
  <c r="G41" i="5"/>
  <c r="E52" i="5"/>
  <c r="E53" i="5"/>
  <c r="E54" i="5"/>
  <c r="E51" i="5"/>
  <c r="E48" i="5"/>
  <c r="E49" i="5"/>
  <c r="E47" i="5"/>
  <c r="E42" i="5"/>
  <c r="E43" i="5"/>
  <c r="E44" i="5"/>
  <c r="E45" i="5"/>
  <c r="E41" i="5"/>
  <c r="J101" i="5" l="1"/>
  <c r="D14" i="5" s="1"/>
  <c r="L64" i="5"/>
  <c r="K55" i="5"/>
  <c r="I50" i="5"/>
  <c r="K50" i="5"/>
  <c r="E46" i="5"/>
  <c r="G50" i="5"/>
  <c r="E50" i="5"/>
  <c r="I46" i="5"/>
  <c r="K46" i="5"/>
  <c r="I55" i="5"/>
  <c r="E55" i="5"/>
  <c r="G46" i="5"/>
  <c r="G55" i="5"/>
  <c r="F55" i="5"/>
  <c r="H55" i="5"/>
  <c r="J55" i="5"/>
  <c r="L55" i="5"/>
  <c r="D55" i="5"/>
  <c r="F50" i="5"/>
  <c r="H50" i="5"/>
  <c r="J50" i="5"/>
  <c r="L50" i="5"/>
  <c r="D50" i="5"/>
  <c r="F46" i="5"/>
  <c r="H46" i="5"/>
  <c r="J46" i="5"/>
  <c r="L46" i="5"/>
  <c r="D46" i="5"/>
  <c r="H68" i="5" l="1"/>
  <c r="J68" i="5" s="1"/>
  <c r="J71" i="5" s="1"/>
  <c r="D9" i="5" s="1"/>
  <c r="E68" i="5"/>
  <c r="E71" i="5" s="1"/>
  <c r="D8" i="5" s="1"/>
  <c r="K56" i="5"/>
  <c r="J56" i="5"/>
  <c r="M46" i="5"/>
  <c r="M50" i="5"/>
  <c r="I56" i="5"/>
  <c r="G56" i="5"/>
  <c r="M55" i="5"/>
  <c r="L56" i="5"/>
  <c r="E56" i="5"/>
  <c r="F56" i="5"/>
  <c r="D56" i="5"/>
  <c r="H56" i="5"/>
  <c r="G43" i="13"/>
  <c r="M56" i="5" l="1"/>
  <c r="D7" i="5" s="1"/>
  <c r="H33" i="3"/>
  <c r="H34" i="3"/>
  <c r="N46" i="13"/>
  <c r="M67" i="13" s="1"/>
  <c r="N67" i="13" s="1"/>
  <c r="L46" i="13"/>
  <c r="K67" i="13" s="1"/>
  <c r="L67" i="13" s="1"/>
  <c r="J47" i="13"/>
  <c r="H43" i="13"/>
  <c r="F43" i="13"/>
  <c r="D17" i="5" l="1"/>
  <c r="H42" i="3" s="1"/>
  <c r="O46" i="13"/>
  <c r="O43" i="13"/>
  <c r="I68" i="13"/>
  <c r="O47" i="13"/>
  <c r="E70" i="3"/>
  <c r="H70" i="3" s="1"/>
  <c r="F73" i="3"/>
  <c r="E64" i="13"/>
  <c r="F74" i="3"/>
  <c r="H74" i="3" s="1"/>
  <c r="G73" i="3"/>
  <c r="E35" i="13"/>
  <c r="H73" i="3" l="1"/>
  <c r="M24" i="13"/>
  <c r="K24" i="13"/>
  <c r="G21" i="13"/>
  <c r="N11" i="13"/>
  <c r="I77" i="13" s="1"/>
  <c r="I88" i="13" s="1"/>
  <c r="M22" i="13"/>
  <c r="L11" i="13"/>
  <c r="H77" i="13" s="1"/>
  <c r="H88" i="13" s="1"/>
  <c r="K22" i="13"/>
  <c r="J68" i="13"/>
  <c r="G78" i="13" s="1"/>
  <c r="H8" i="13"/>
  <c r="G20" i="13"/>
  <c r="E23" i="13"/>
  <c r="E22" i="13"/>
  <c r="F8" i="13"/>
  <c r="I25" i="13"/>
  <c r="I22" i="13"/>
  <c r="I26" i="13"/>
  <c r="E21" i="13"/>
  <c r="G42" i="13"/>
  <c r="G89" i="13" l="1"/>
  <c r="G9" i="35" s="1"/>
  <c r="G24" i="35" s="1"/>
  <c r="M27" i="13"/>
  <c r="J77" i="13"/>
  <c r="G27" i="13"/>
  <c r="F53" i="3"/>
  <c r="F63" i="3" s="1"/>
  <c r="F93" i="3" s="1"/>
  <c r="H93" i="3" s="1"/>
  <c r="J78" i="13"/>
  <c r="G52" i="3"/>
  <c r="G62" i="3" s="1"/>
  <c r="G92" i="3" s="1"/>
  <c r="I8" i="35"/>
  <c r="I23" i="35" s="1"/>
  <c r="F52" i="3"/>
  <c r="F62" i="3" s="1"/>
  <c r="F92" i="3" s="1"/>
  <c r="H8" i="35"/>
  <c r="H23" i="35" s="1"/>
  <c r="I27" i="13"/>
  <c r="F9" i="13"/>
  <c r="F33" i="13" s="1"/>
  <c r="F35" i="13" s="1"/>
  <c r="E36" i="13" s="1"/>
  <c r="E44" i="13" s="1"/>
  <c r="F10" i="13"/>
  <c r="E45" i="13"/>
  <c r="H7" i="13"/>
  <c r="H42" i="13"/>
  <c r="O42" i="13" s="1"/>
  <c r="E57" i="13"/>
  <c r="F57" i="13" s="1"/>
  <c r="E56" i="13"/>
  <c r="F56" i="13" s="1"/>
  <c r="N9" i="13"/>
  <c r="L33" i="13" s="1"/>
  <c r="K33" i="13"/>
  <c r="K35" i="13" s="1"/>
  <c r="L14" i="13"/>
  <c r="I33" i="13"/>
  <c r="I35" i="13" s="1"/>
  <c r="J9" i="13"/>
  <c r="J14" i="13" s="1"/>
  <c r="G33" i="13"/>
  <c r="G35" i="13" s="1"/>
  <c r="E27" i="13"/>
  <c r="K27" i="13"/>
  <c r="G57" i="13" l="1"/>
  <c r="H57" i="13" s="1"/>
  <c r="H14" i="13"/>
  <c r="H92" i="3"/>
  <c r="J48" i="13"/>
  <c r="F44" i="13"/>
  <c r="F45" i="13"/>
  <c r="O45" i="13" s="1"/>
  <c r="G64" i="13"/>
  <c r="H49" i="13"/>
  <c r="F14" i="13"/>
  <c r="G56" i="13"/>
  <c r="H56" i="13" s="1"/>
  <c r="F58" i="13"/>
  <c r="F64" i="13" s="1"/>
  <c r="L35" i="13"/>
  <c r="K36" i="13" s="1"/>
  <c r="M44" i="13" s="1"/>
  <c r="H33" i="13"/>
  <c r="H35" i="13" s="1"/>
  <c r="J33" i="13"/>
  <c r="J35" i="13" s="1"/>
  <c r="I36" i="13" s="1"/>
  <c r="N14" i="13"/>
  <c r="K44" i="13" l="1"/>
  <c r="L44" i="13" s="1"/>
  <c r="F75" i="3"/>
  <c r="H75" i="3" s="1"/>
  <c r="O48" i="13"/>
  <c r="I69" i="13"/>
  <c r="J69" i="13" s="1"/>
  <c r="G79" i="13" s="1"/>
  <c r="N44" i="13"/>
  <c r="E72" i="3"/>
  <c r="H72" i="3" s="1"/>
  <c r="G36" i="13"/>
  <c r="I44" i="13" s="1"/>
  <c r="E65" i="13"/>
  <c r="F65" i="13" s="1"/>
  <c r="E66" i="13"/>
  <c r="F66" i="13" s="1"/>
  <c r="F49" i="13"/>
  <c r="E71" i="3"/>
  <c r="H58" i="13"/>
  <c r="E74" i="13"/>
  <c r="F24" i="3"/>
  <c r="F17" i="3"/>
  <c r="F11" i="3"/>
  <c r="H40" i="3"/>
  <c r="H36" i="3"/>
  <c r="N85" i="3"/>
  <c r="G90" i="13" l="1"/>
  <c r="G10" i="35" s="1"/>
  <c r="G25" i="35" s="1"/>
  <c r="L49" i="13"/>
  <c r="K65" i="13"/>
  <c r="L65" i="13"/>
  <c r="H75" i="13" s="1"/>
  <c r="H64" i="13"/>
  <c r="F74" i="13" s="1"/>
  <c r="E85" i="13"/>
  <c r="E5" i="35" s="1"/>
  <c r="E20" i="35" s="1"/>
  <c r="F54" i="3"/>
  <c r="F64" i="3" s="1"/>
  <c r="F94" i="3" s="1"/>
  <c r="H94" i="3" s="1"/>
  <c r="J79" i="13"/>
  <c r="J44" i="13"/>
  <c r="O44" i="13" s="1"/>
  <c r="G71" i="3"/>
  <c r="G76" i="3" s="1"/>
  <c r="G121" i="3" s="1"/>
  <c r="G136" i="3" s="1"/>
  <c r="M65" i="13"/>
  <c r="N49" i="13"/>
  <c r="E75" i="13"/>
  <c r="E76" i="13"/>
  <c r="F27" i="3"/>
  <c r="E76" i="3"/>
  <c r="E121" i="3" s="1"/>
  <c r="H62" i="3"/>
  <c r="H63" i="3"/>
  <c r="N65" i="13" l="1"/>
  <c r="I75" i="13" s="1"/>
  <c r="F85" i="13"/>
  <c r="F5" i="35" s="1"/>
  <c r="F20" i="35" s="1"/>
  <c r="E49" i="3"/>
  <c r="J74" i="13"/>
  <c r="H64" i="3"/>
  <c r="E51" i="3"/>
  <c r="E61" i="3" s="1"/>
  <c r="E91" i="3" s="1"/>
  <c r="H91" i="3" s="1"/>
  <c r="J76" i="13"/>
  <c r="F80" i="13"/>
  <c r="E50" i="3"/>
  <c r="E60" i="3" s="1"/>
  <c r="E90" i="3" s="1"/>
  <c r="F71" i="3"/>
  <c r="J49" i="13"/>
  <c r="O49" i="13" s="1"/>
  <c r="I65" i="13"/>
  <c r="I80" i="13" l="1"/>
  <c r="G50" i="3"/>
  <c r="G60" i="3" s="1"/>
  <c r="G90" i="3" s="1"/>
  <c r="G95" i="3" s="1"/>
  <c r="J65" i="13"/>
  <c r="G75" i="13" s="1"/>
  <c r="E26" i="35"/>
  <c r="E29" i="35" s="1"/>
  <c r="E11" i="35"/>
  <c r="E13" i="35" s="1"/>
  <c r="E15" i="35" s="1"/>
  <c r="E59" i="3"/>
  <c r="H61" i="3"/>
  <c r="E55" i="3"/>
  <c r="F76" i="3"/>
  <c r="F121" i="3" s="1"/>
  <c r="F136" i="3" s="1"/>
  <c r="H71" i="3"/>
  <c r="H76" i="3" s="1"/>
  <c r="G101" i="3" s="1"/>
  <c r="H51" i="3"/>
  <c r="H52" i="3"/>
  <c r="H53" i="3"/>
  <c r="H54" i="3"/>
  <c r="H49" i="3"/>
  <c r="H35" i="3"/>
  <c r="H31" i="3"/>
  <c r="H32" i="3"/>
  <c r="H80" i="13" l="1"/>
  <c r="J75" i="13"/>
  <c r="F50" i="3"/>
  <c r="F60" i="3" s="1"/>
  <c r="F90" i="3" s="1"/>
  <c r="F95" i="3" s="1"/>
  <c r="F123" i="3" s="1"/>
  <c r="F138" i="3" s="1"/>
  <c r="H59" i="3"/>
  <c r="E65" i="3"/>
  <c r="E120" i="3" s="1"/>
  <c r="E89" i="3"/>
  <c r="H89" i="3" s="1"/>
  <c r="E136" i="3"/>
  <c r="H136" i="3" s="1"/>
  <c r="H121" i="3"/>
  <c r="G96" i="3"/>
  <c r="G123" i="3"/>
  <c r="G138" i="3" s="1"/>
  <c r="I70" i="3"/>
  <c r="I72" i="3"/>
  <c r="I74" i="3"/>
  <c r="F77" i="3"/>
  <c r="G77" i="3"/>
  <c r="I75" i="3"/>
  <c r="I71" i="3"/>
  <c r="I73" i="3"/>
  <c r="E77" i="3"/>
  <c r="E3" i="40" l="1"/>
  <c r="E5" i="40" s="1"/>
  <c r="C11" i="40" s="1"/>
  <c r="J80" i="13"/>
  <c r="K80" i="13" s="1"/>
  <c r="E11" i="40"/>
  <c r="F65" i="3"/>
  <c r="F120" i="3" s="1"/>
  <c r="H90" i="3"/>
  <c r="H95" i="3" s="1"/>
  <c r="H50" i="3"/>
  <c r="E82" i="3"/>
  <c r="E95" i="3"/>
  <c r="F96" i="3"/>
  <c r="I76" i="3"/>
  <c r="H77" i="3"/>
  <c r="F44" i="3"/>
  <c r="E4" i="40" l="1"/>
  <c r="F82" i="3"/>
  <c r="F122" i="3" s="1"/>
  <c r="F137" i="3" s="1"/>
  <c r="I91" i="3"/>
  <c r="G103" i="3"/>
  <c r="E122" i="3"/>
  <c r="E137" i="3" s="1"/>
  <c r="E123" i="3"/>
  <c r="E138" i="3" s="1"/>
  <c r="H138" i="3" s="1"/>
  <c r="I92" i="3"/>
  <c r="I89" i="3"/>
  <c r="I94" i="3"/>
  <c r="I93" i="3"/>
  <c r="I90" i="3"/>
  <c r="E96" i="3"/>
  <c r="H96" i="3" s="1"/>
  <c r="E6" i="40" l="1"/>
  <c r="C10" i="40"/>
  <c r="E10" i="40" s="1"/>
  <c r="E12" i="40" s="1"/>
  <c r="B24" i="40" s="1"/>
  <c r="F124" i="3"/>
  <c r="E124" i="3"/>
  <c r="H123" i="3"/>
  <c r="I95" i="3"/>
  <c r="H14" i="3"/>
  <c r="H15" i="3"/>
  <c r="H16" i="3"/>
  <c r="H20" i="3"/>
  <c r="H21" i="3"/>
  <c r="H22" i="3"/>
  <c r="H23" i="3"/>
  <c r="H7" i="3"/>
  <c r="H8" i="3"/>
  <c r="H9" i="3"/>
  <c r="H10" i="3"/>
  <c r="H6" i="3"/>
  <c r="D24" i="3"/>
  <c r="D17" i="3"/>
  <c r="D11" i="3"/>
  <c r="D27" i="3" l="1"/>
  <c r="H11" i="3"/>
  <c r="H13" i="3" s="1"/>
  <c r="H24" i="3"/>
  <c r="H26" i="3" s="1"/>
  <c r="H17" i="3"/>
  <c r="H19" i="3" s="1"/>
  <c r="E8" i="3" l="1"/>
  <c r="H27" i="3"/>
  <c r="I13" i="3" s="1"/>
  <c r="E14" i="3"/>
  <c r="E9" i="3"/>
  <c r="E10" i="3"/>
  <c r="E17" i="3"/>
  <c r="E11" i="3"/>
  <c r="E23" i="3"/>
  <c r="E20" i="3"/>
  <c r="E22" i="3"/>
  <c r="E24" i="3"/>
  <c r="E21" i="3"/>
  <c r="E15" i="3"/>
  <c r="E16" i="3"/>
  <c r="E6" i="3"/>
  <c r="E7" i="3"/>
  <c r="I19" i="3" l="1"/>
  <c r="G107" i="3"/>
  <c r="G112" i="3" s="1"/>
  <c r="I26" i="3"/>
  <c r="I27" i="3" s="1"/>
  <c r="E27" i="3"/>
  <c r="F12" i="2"/>
  <c r="E5" i="2"/>
  <c r="E7" i="2" l="1"/>
  <c r="E13" i="2"/>
  <c r="E14" i="2" s="1"/>
  <c r="F7" i="2"/>
  <c r="H128" i="3"/>
  <c r="H112" i="3"/>
  <c r="F8" i="2"/>
  <c r="F5" i="2"/>
  <c r="E33" i="2" l="1"/>
  <c r="F33" i="2" s="1"/>
  <c r="F13" i="2"/>
  <c r="E15" i="2" l="1"/>
  <c r="F14" i="2"/>
  <c r="E17" i="2" l="1"/>
  <c r="F55" i="3" l="1"/>
  <c r="G65" i="3"/>
  <c r="G82" i="3" s="1"/>
  <c r="H82" i="3" l="1"/>
  <c r="G102" i="3" s="1"/>
  <c r="G120" i="3"/>
  <c r="H120" i="3" l="1"/>
  <c r="G122" i="3"/>
  <c r="G83" i="3"/>
  <c r="H39" i="3"/>
  <c r="H44" i="3" s="1"/>
  <c r="G55" i="3"/>
  <c r="H55" i="3"/>
  <c r="G105" i="3" l="1"/>
  <c r="F83" i="3"/>
  <c r="E83" i="3"/>
  <c r="G137" i="3"/>
  <c r="H137" i="3" s="1"/>
  <c r="H122" i="3"/>
  <c r="H124" i="3" s="1"/>
  <c r="G124" i="3"/>
  <c r="I51" i="3"/>
  <c r="I50" i="3"/>
  <c r="I54" i="3"/>
  <c r="I49" i="3"/>
  <c r="I52" i="3"/>
  <c r="I53" i="3"/>
  <c r="H83" i="3" l="1"/>
  <c r="I55" i="3"/>
  <c r="H60" i="3"/>
  <c r="H65" i="3" l="1"/>
  <c r="I43" i="3" l="1"/>
  <c r="I38" i="3"/>
  <c r="I44" i="3"/>
  <c r="I34" i="3"/>
  <c r="I35" i="3"/>
  <c r="I39" i="3"/>
  <c r="I31" i="3"/>
  <c r="I32" i="3"/>
  <c r="I36" i="3"/>
  <c r="I40" i="3"/>
  <c r="I33" i="3"/>
  <c r="I37" i="3"/>
  <c r="I41" i="3"/>
  <c r="I42" i="3"/>
  <c r="I60" i="3"/>
  <c r="G100" i="3"/>
  <c r="G104" i="3" s="1"/>
  <c r="G106" i="3" s="1"/>
  <c r="G113" i="3" s="1"/>
  <c r="I63" i="3"/>
  <c r="I59" i="3"/>
  <c r="I64" i="3"/>
  <c r="F66" i="3"/>
  <c r="F125" i="3" s="1"/>
  <c r="F126" i="3" s="1"/>
  <c r="F127" i="3" s="1"/>
  <c r="I62" i="3"/>
  <c r="E66" i="3"/>
  <c r="E125" i="3" s="1"/>
  <c r="I61" i="3"/>
  <c r="G66" i="3"/>
  <c r="G125" i="3" s="1"/>
  <c r="G126" i="3" s="1"/>
  <c r="G108" i="3" l="1"/>
  <c r="H113" i="3"/>
  <c r="E130" i="3" s="1"/>
  <c r="H107" i="3"/>
  <c r="H100" i="3"/>
  <c r="H101" i="3"/>
  <c r="H102" i="3"/>
  <c r="H103" i="3"/>
  <c r="H105" i="3"/>
  <c r="I65" i="3"/>
  <c r="G140" i="3"/>
  <c r="G127" i="3"/>
  <c r="F140" i="3"/>
  <c r="H66" i="3"/>
  <c r="E126" i="3"/>
  <c r="G114" i="3" l="1"/>
  <c r="H114" i="3" s="1"/>
  <c r="H108" i="3"/>
  <c r="F130" i="3"/>
  <c r="H106" i="3"/>
  <c r="H104" i="3"/>
  <c r="F129" i="3"/>
  <c r="H125" i="3"/>
  <c r="G129" i="3"/>
  <c r="G115" i="3" l="1"/>
  <c r="G116" i="3" s="1"/>
  <c r="F131" i="3"/>
  <c r="G130" i="3"/>
  <c r="H130" i="3"/>
  <c r="H126" i="3"/>
  <c r="E140" i="3"/>
  <c r="H140" i="3" s="1"/>
  <c r="E127" i="3"/>
  <c r="E129" i="3" s="1"/>
  <c r="F135" i="3" l="1"/>
  <c r="F139" i="3" s="1"/>
  <c r="F141" i="3" s="1"/>
  <c r="F142" i="3" s="1"/>
  <c r="E131" i="3"/>
  <c r="E135" i="3" s="1"/>
  <c r="G131" i="3"/>
  <c r="H127" i="3"/>
  <c r="H131" i="3" s="1"/>
  <c r="G135" i="3" l="1"/>
  <c r="G139" i="3" s="1"/>
  <c r="E139" i="3"/>
  <c r="H129" i="3"/>
  <c r="G141" i="3" l="1"/>
  <c r="G142" i="3" s="1"/>
  <c r="H135" i="3"/>
  <c r="H139" i="3"/>
  <c r="E141" i="3"/>
  <c r="E142" i="3" s="1"/>
  <c r="H141" i="3" l="1"/>
  <c r="H14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JAVIER PAEZ</author>
  </authors>
  <commentList>
    <comment ref="G56" authorId="0" shapeId="0" xr:uid="{9169A7A3-8AE2-4921-A1A6-EEB2EBC74C5F}">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Juan Mejia</author>
  </authors>
  <commentList>
    <comment ref="I42" authorId="0" shapeId="0" xr:uid="{24129774-52CB-423A-A4FF-58D6618E37B6}">
      <text>
        <r>
          <rPr>
            <b/>
            <sz val="8"/>
            <color indexed="81"/>
            <rFont val="Tahoma"/>
            <family val="2"/>
          </rPr>
          <t>Juan Mejia:</t>
        </r>
        <r>
          <rPr>
            <sz val="8"/>
            <color indexed="81"/>
            <rFont val="Tahoma"/>
            <family val="2"/>
          </rPr>
          <t xml:space="preserve">
</t>
        </r>
        <r>
          <rPr>
            <b/>
            <sz val="8"/>
            <color indexed="81"/>
            <rFont val="Tahoma"/>
            <family val="2"/>
          </rPr>
          <t>Parques de la Red de Proximidad</t>
        </r>
        <r>
          <rPr>
            <sz val="8"/>
            <color indexed="81"/>
            <rFont val="Tahoma"/>
            <family val="2"/>
          </rPr>
          <t>. Son principalmente aquellos de menos de una hectárea, que proveen una oferta desconcentrada y diversa de actividades de aprovechamiento del 
tiempo libre a escala local, atendiendo criterios 
de proximidad.</t>
        </r>
      </text>
    </comment>
    <comment ref="J42" authorId="0" shapeId="0" xr:uid="{129D77E9-603F-4E9C-8EA5-F51DDDC0BA5B}">
      <text>
        <r>
          <rPr>
            <b/>
            <sz val="8"/>
            <color indexed="81"/>
            <rFont val="Tahoma"/>
            <family val="2"/>
          </rPr>
          <t xml:space="preserve">Juan Mejia: </t>
        </r>
        <r>
          <rPr>
            <sz val="8"/>
            <color indexed="81"/>
            <rFont val="Tahoma"/>
            <family val="2"/>
          </rPr>
          <t xml:space="preserve">
Parque Contemplativo: Promueve la riqueza y diversidad de coberturas vegetales en espacios diseñados para el disfrute ambiental y las actividades humanas de bajo impacto. Se enfocan en una relación de tipo contemplativo y educa tivo a través de la permanencia y el recorrido. </t>
        </r>
        <r>
          <rPr>
            <sz val="9"/>
            <color indexed="81"/>
            <rFont val="Tahoma"/>
            <family val="2"/>
          </rPr>
          <t xml:space="preserve">
</t>
        </r>
      </text>
    </comment>
    <comment ref="K42" authorId="0" shapeId="0" xr:uid="{DFFA9935-44A2-43B1-9808-16BD7844E799}">
      <text>
        <r>
          <rPr>
            <b/>
            <sz val="9"/>
            <color indexed="81"/>
            <rFont val="Tahoma"/>
            <family val="2"/>
          </rPr>
          <t>Juan Mejia:</t>
        </r>
        <r>
          <rPr>
            <sz val="9"/>
            <color indexed="81"/>
            <rFont val="Tahoma"/>
            <family val="2"/>
          </rPr>
          <t xml:space="preserve">
</t>
        </r>
        <r>
          <rPr>
            <sz val="8"/>
            <color indexed="81"/>
            <rFont val="Tahoma"/>
            <family val="2"/>
          </rPr>
          <t>Parque contemplativo
-75% superficie verde natural
-25% superficie dura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Juan Mejia</author>
  </authors>
  <commentList>
    <comment ref="H4" authorId="0" shapeId="0" xr:uid="{4DF44BC8-2600-4A39-8B10-C6039F734AEA}">
      <text>
        <r>
          <rPr>
            <b/>
            <sz val="9"/>
            <color indexed="81"/>
            <rFont val="Tahoma"/>
            <family val="2"/>
          </rPr>
          <t>Juan Mejia: MANUAL NORMAS COMUNES</t>
        </r>
        <r>
          <rPr>
            <sz val="9"/>
            <color indexed="81"/>
            <rFont val="Tahoma"/>
            <family val="2"/>
          </rPr>
          <t xml:space="preserve">
</t>
        </r>
        <r>
          <rPr>
            <sz val="8"/>
            <color indexed="81"/>
            <rFont val="Tahoma"/>
            <family val="2"/>
          </rPr>
          <t>Área Construida para el cálculo de obligaciones e incentivos urbanísticos por edificabilidad. Para efectos del cálculo del índice de construcción efectivo y de las obligaciones urbanísticas correspondientes a cesiones de suelo o compensaciones y de área en productos inmobiliarios VIS y VIP, el área construida es la parte edificada que corresponde a la suma de la superficie de todos los pisos. Excluye azoteas, hall de cubierta, áreas duras sin cubrir o techar, áreas de las instalaciones mecánicas, depósitos que se encuentren en pisos de la edificación que no contengan usos habitables, y que a su vez no colinden con unidades privadas habitables, puntos fijos, el área de los estacionamientos y de circulación vehicular y el área de equipamiento comunal privado ubicada en un piso como máximo, así como el área de los estacionamientos y de circulación vehicular ubicados en semisótanos y sótanos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Juan Mejia</author>
  </authors>
  <commentList>
    <comment ref="F37" authorId="0" shapeId="0" xr:uid="{1422EC94-7FD1-4289-B4CD-19287316B1D6}">
      <text>
        <r>
          <rPr>
            <b/>
            <sz val="8"/>
            <color indexed="81"/>
            <rFont val="Tahoma"/>
            <family val="2"/>
          </rPr>
          <t>Juan Mejia: ART 141</t>
        </r>
        <r>
          <rPr>
            <sz val="8"/>
            <color indexed="81"/>
            <rFont val="Tahoma"/>
            <family val="2"/>
          </rPr>
          <t xml:space="preserve">
se autoriza a la administración distrital para sustituir los bienes de uso público incluidos en el espacio público por otros de características o dimensiones equivalentes o su periores, siempre y cuando se cumplan criterios de calidad, accesibilidad y localización del espacio público y las demás disposiciones establecidas en el presente Plan.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Juan Mejia</author>
  </authors>
  <commentList>
    <comment ref="J29" authorId="0" shapeId="0" xr:uid="{73676B58-9EDB-492D-B73D-D34193A395A2}">
      <text>
        <r>
          <rPr>
            <b/>
            <sz val="9"/>
            <color indexed="81"/>
            <rFont val="Tahoma"/>
            <family val="2"/>
          </rPr>
          <t>Juan Mejia:</t>
        </r>
        <r>
          <rPr>
            <sz val="9"/>
            <color indexed="81"/>
            <rFont val="Tahoma"/>
            <family val="2"/>
          </rPr>
          <t xml:space="preserve">
Relaciona obligaciones urbanísticas </t>
        </r>
      </text>
    </comment>
    <comment ref="J36" authorId="0" shapeId="0" xr:uid="{75D1054A-0AC4-400C-B1E9-CC39BDCED388}">
      <text>
        <r>
          <rPr>
            <b/>
            <sz val="8"/>
            <color indexed="81"/>
            <rFont val="Tahoma"/>
            <family val="2"/>
          </rPr>
          <t>Juan Mejia: Concepto renaturalización</t>
        </r>
        <r>
          <rPr>
            <sz val="8"/>
            <color indexed="81"/>
            <rFont val="Tahoma"/>
            <family val="2"/>
          </rPr>
          <t xml:space="preserve">
Renaturalización. Se entiende por renatura lización de superficies el proceso gradual de innovación que, inspirado en la naturaleza me jora la funcionalidad ecológica de las áreas ya construidas o artificiales mediante intervencio nes que adaptan la ciudad al ciclo hidrológico, infiltrando, reteniendo y reutilizando el agua pluvial a través de infraestructuras sostenibles de soporte y hábitat para la biodiversidad y la reconversión de áreas endurecidas en blandas. </t>
        </r>
      </text>
    </comment>
    <comment ref="J37" authorId="0" shapeId="0" xr:uid="{B0FD5ED3-4E20-43BC-8547-070F06FAE5FD}">
      <text>
        <r>
          <rPr>
            <b/>
            <sz val="8"/>
            <color indexed="81"/>
            <rFont val="Tahoma"/>
            <family val="2"/>
          </rPr>
          <t>Juan Mejia: Concepto reverdecimiento</t>
        </r>
        <r>
          <rPr>
            <sz val="8"/>
            <color indexed="81"/>
            <rFont val="Tahoma"/>
            <family val="2"/>
          </rPr>
          <t xml:space="preserve">
Reverdecimiento. Se entiende por reverdeci miento el proceso que busca incrementar en cantidad y diversidad las coberturas vegetales al interior de la ciudad, para obtener mayores be neficios y servicios de la biodiversidad y los ecosistemas.</t>
        </r>
      </text>
    </comment>
    <comment ref="J38" authorId="0" shapeId="0" xr:uid="{366B5AB4-12B9-4B77-8FA6-62FDD2E0417F}">
      <text>
        <r>
          <rPr>
            <b/>
            <sz val="8"/>
            <color indexed="81"/>
            <rFont val="Tahoma"/>
            <family val="2"/>
          </rPr>
          <t>Juan Mejia:</t>
        </r>
        <r>
          <rPr>
            <sz val="8"/>
            <color indexed="81"/>
            <rFont val="Tahoma"/>
            <family val="2"/>
          </rPr>
          <t xml:space="preserve">
Formula cálculo obligación: 
OSP: CS * Vref * 0,064
OSP:Obligación urbanística relacionada con las redes locales e infraestructura del sistema pluvial, 
acueducto y alcantarillado 
CS:Área a ceder en m² de suelo definida en el artículo de cálculo de la obligación urbanística de cesión en suelo para espacio público.
Vref:Valor de referencia del AT del proyecto al que 
corresponde la obligación</t>
        </r>
      </text>
    </comment>
    <comment ref="J49" authorId="0" shapeId="0" xr:uid="{B71889B7-6CE6-468C-98D3-CCFF916B591D}">
      <text>
        <r>
          <rPr>
            <b/>
            <sz val="9"/>
            <color indexed="81"/>
            <rFont val="Tahoma"/>
            <family val="2"/>
          </rPr>
          <t>Juan Mejia: Num 1 Art. 233</t>
        </r>
        <r>
          <rPr>
            <sz val="9"/>
            <color indexed="81"/>
            <rFont val="Tahoma"/>
            <family val="2"/>
          </rPr>
          <t xml:space="preserve">
</t>
        </r>
        <r>
          <rPr>
            <sz val="8"/>
            <color indexed="81"/>
            <rFont val="Tahoma"/>
            <family val="2"/>
          </rPr>
          <t xml:space="preserve">1. </t>
        </r>
        <r>
          <rPr>
            <b/>
            <sz val="8"/>
            <color indexed="81"/>
            <rFont val="Tahoma"/>
            <family val="2"/>
          </rPr>
          <t xml:space="preserve">Usos residenciales. </t>
        </r>
        <r>
          <rPr>
            <sz val="8"/>
            <color indexed="81"/>
            <rFont val="Tahoma"/>
            <family val="2"/>
          </rPr>
          <t xml:space="preserve">Es la destinación asigna da al suelo para la actividad propia de la vivienda que se desarrolla en inmuebles dispuestos como lugar de habitación permanente en el territorio. Pueden ser unifamiliares, bifamiliares, multifamiliares o colectivas. </t>
        </r>
        <r>
          <rPr>
            <b/>
            <sz val="8"/>
            <color indexed="81"/>
            <rFont val="Tahoma"/>
            <family val="2"/>
          </rPr>
          <t>Incluye las soluciones habitacionales con servicios</t>
        </r>
        <r>
          <rPr>
            <sz val="8"/>
            <color indexed="81"/>
            <rFont val="Tahoma"/>
            <family val="2"/>
          </rPr>
          <t xml:space="preserve"> para estudiantes, adulto mayor y </t>
        </r>
        <r>
          <rPr>
            <b/>
            <sz val="8"/>
            <color indexed="81"/>
            <rFont val="Tahoma"/>
            <family val="2"/>
          </rPr>
          <t>medicalizadas.</t>
        </r>
      </text>
    </comment>
    <comment ref="L49" authorId="0" shapeId="0" xr:uid="{115E3F8D-6336-4109-A013-DDAD7EF20022}">
      <text>
        <r>
          <rPr>
            <b/>
            <sz val="9"/>
            <color indexed="81"/>
            <rFont val="Tahoma"/>
            <family val="2"/>
          </rPr>
          <t>Juan Mejia:</t>
        </r>
        <r>
          <rPr>
            <sz val="9"/>
            <color indexed="81"/>
            <rFont val="Tahoma"/>
            <family val="2"/>
          </rPr>
          <t xml:space="preserve">
Aplicación e interpretación de normas sobre área mínima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Juan Mejia</author>
  </authors>
  <commentList>
    <comment ref="O5" authorId="0" shapeId="0" xr:uid="{B1CBCFE0-608B-4B77-9470-57CB3CF6CB57}">
      <text>
        <r>
          <rPr>
            <b/>
            <sz val="8"/>
            <color indexed="81"/>
            <rFont val="Tahoma"/>
            <family val="2"/>
          </rPr>
          <t>Juan Mejia:</t>
        </r>
        <r>
          <rPr>
            <sz val="8"/>
            <color indexed="81"/>
            <rFont val="Tahoma"/>
            <family val="2"/>
          </rPr>
          <t xml:space="preserve">
RETROCESOS DE FACHADA CONTRA ESPACIO PÚBLICO. No se permite retroceso con dimensión inferior a cuatro (4,00) metros.
Nuestro cálculo obtenía una cifra inferior a 4 mts, razón por la cual todos los retrocesos se hicieron sobre 4 mts, aplicados a la altura siguiente a las plataformas comerciales</t>
        </r>
      </text>
    </comment>
    <comment ref="O16" authorId="0" shapeId="0" xr:uid="{5A9FA00E-7C92-484C-97FA-A3780C13E355}">
      <text>
        <r>
          <rPr>
            <b/>
            <sz val="9"/>
            <color indexed="81"/>
            <rFont val="Tahoma"/>
            <family val="2"/>
          </rPr>
          <t>Juan Mejia:</t>
        </r>
        <r>
          <rPr>
            <sz val="9"/>
            <color indexed="81"/>
            <rFont val="Tahoma"/>
            <family val="2"/>
          </rPr>
          <t xml:space="preserve">
</t>
        </r>
        <r>
          <rPr>
            <sz val="8"/>
            <color indexed="81"/>
            <rFont val="Tahoma"/>
            <family val="2"/>
          </rPr>
          <t>Los criterios específicos para la determinación de la altura de las edificaciones y del cumplimiento de las normas sobre altura máxima en los tratamientos ur banísticos se desarrollan en el Manual de Normas Comunes a los tratamientos</t>
        </r>
        <r>
          <rPr>
            <sz val="9"/>
            <color indexed="81"/>
            <rFont val="Tahoma"/>
            <family val="2"/>
          </rPr>
          <t xml:space="preserve">
</t>
        </r>
        <r>
          <rPr>
            <sz val="8"/>
            <color indexed="81"/>
            <rFont val="Tahoma"/>
            <family val="2"/>
          </rPr>
          <t xml:space="preserve">Para los tratamientos de desarrollo en los rangos 1, 2, 3, 4C y 4D y renovación urbana, </t>
        </r>
        <r>
          <rPr>
            <b/>
            <sz val="8"/>
            <color indexed="81"/>
            <rFont val="Tahoma"/>
            <family val="2"/>
          </rPr>
          <t>la altura máxima</t>
        </r>
        <r>
          <rPr>
            <sz val="8"/>
            <color indexed="81"/>
            <rFont val="Tahoma"/>
            <family val="2"/>
          </rPr>
          <t xml:space="preserve"> será la resultante de la correcta </t>
        </r>
        <r>
          <rPr>
            <b/>
            <sz val="8"/>
            <color indexed="81"/>
            <rFont val="Tahoma"/>
            <family val="2"/>
          </rPr>
          <t>aplicación de las normas del tratamiento urbanístico</t>
        </r>
        <r>
          <rPr>
            <sz val="8"/>
            <color indexed="81"/>
            <rFont val="Tahoma"/>
            <family val="2"/>
          </rPr>
          <t xml:space="preserve"> respectivo</t>
        </r>
      </text>
    </comment>
    <comment ref="P16" authorId="0" shapeId="0" xr:uid="{79B89914-8BBC-4BD0-870A-1240D66B9002}">
      <text>
        <r>
          <rPr>
            <b/>
            <sz val="8"/>
            <color indexed="81"/>
            <rFont val="Tahoma"/>
            <family val="2"/>
          </rPr>
          <t>Juan Mejia:</t>
        </r>
        <r>
          <rPr>
            <sz val="8"/>
            <color indexed="81"/>
            <rFont val="Tahoma"/>
            <family val="2"/>
          </rPr>
          <t xml:space="preserve">
A. LIMITANTES GENERALES DE ALTURA
La altura de las edificaciones, incluyendo cualquier elemento que sobresalga de las cubiertas (por ejemplo: ductos, chimeneas, remates de cubiertas, puntos fijos, cerramientos, tanques, equipos técnicos, sobre recorridos de ascensores o hall de cubierta) está limitada por las siguientes determinantes generales:
● La altura en metros sobre el nivel del terreno determinada por la Unidad Administrativa Especial de Aeronáutica Civil</t>
        </r>
      </text>
    </comment>
    <comment ref="M29" authorId="0" shapeId="0" xr:uid="{2F17FDDC-6A8A-4158-AD57-6FA9EAEBFB45}">
      <text>
        <r>
          <rPr>
            <b/>
            <sz val="8"/>
            <color indexed="81"/>
            <rFont val="Tahoma"/>
            <family val="2"/>
          </rPr>
          <t>Juan Mejia: Art. 248</t>
        </r>
        <r>
          <rPr>
            <sz val="8"/>
            <color indexed="81"/>
            <rFont val="Tahoma"/>
            <family val="2"/>
          </rPr>
          <t xml:space="preserve">
</t>
        </r>
        <r>
          <rPr>
            <b/>
            <sz val="8"/>
            <color indexed="81"/>
            <rFont val="Tahoma"/>
            <family val="2"/>
          </rPr>
          <t>Zonas de Transición.</t>
        </r>
        <r>
          <rPr>
            <sz val="8"/>
            <color indexed="81"/>
            <rFont val="Tahoma"/>
            <family val="2"/>
          </rPr>
          <t xml:space="preserve">
Construcción de áreas de transición funcional entre el espacio público y el privado, destinado al tránsito y permanencia de 
peatones, garantizando su conectividad con la estructura urbana de la ciudad.
Para el uso de comercio y servicios - edificaciones nuevas: El tamaño del espacio de transición, será el resultado del área que resulte mayor entre el 5% del área del uso propuesto o el 8% del área útil del predio en el uso. </t>
        </r>
      </text>
    </comment>
  </commentList>
</comments>
</file>

<file path=xl/sharedStrings.xml><?xml version="1.0" encoding="utf-8"?>
<sst xmlns="http://schemas.openxmlformats.org/spreadsheetml/2006/main" count="3549" uniqueCount="1069">
  <si>
    <t>Numeración</t>
  </si>
  <si>
    <t>ÍTEM</t>
  </si>
  <si>
    <t>ÁREA (M2)</t>
  </si>
  <si>
    <t>% SOBRE ÁREA BRUTA</t>
  </si>
  <si>
    <t>ÁMBITO PLAN PARCIAL</t>
  </si>
  <si>
    <t>ÁMBITO DEL PLAN PARCIAL</t>
  </si>
  <si>
    <t>AMD</t>
  </si>
  <si>
    <t>2.1</t>
  </si>
  <si>
    <t>2.2</t>
  </si>
  <si>
    <t>ÁREA OBJETO DE REPARTO DE CARGAS</t>
  </si>
  <si>
    <t>ÁREA OBJETO DE REPARTO DE CARGAS (1-2)</t>
  </si>
  <si>
    <t>CARGAS GENERALES</t>
  </si>
  <si>
    <t>RESERVA VIAL (4.1+4.2+4.3)</t>
  </si>
  <si>
    <t>4.1</t>
  </si>
  <si>
    <t>Cra. 50 paralela a Av. Carrera 30</t>
  </si>
  <si>
    <t>4.2</t>
  </si>
  <si>
    <t>Av. Calle 72</t>
  </si>
  <si>
    <t>4.3</t>
  </si>
  <si>
    <t>Av. Calle 68</t>
  </si>
  <si>
    <t>ESTRUCTURA ECOLOGICA PRINCIPAL (CANAL SALITRE)</t>
  </si>
  <si>
    <t>ÁREA DE VERIFICACIÓN</t>
  </si>
  <si>
    <t>ÁREA DE VERIFICACIÓN (1-2-4-5)</t>
  </si>
  <si>
    <t>CESIONES PÚBLICAS OBLIGATORIAS</t>
  </si>
  <si>
    <t>CESIONES OBLIGATORIAS (6*65%)</t>
  </si>
  <si>
    <t>7.1</t>
  </si>
  <si>
    <t>Parque</t>
  </si>
  <si>
    <t>7.2</t>
  </si>
  <si>
    <t>Equipamiento</t>
  </si>
  <si>
    <t>7.3</t>
  </si>
  <si>
    <t>Espacio público adicional para completar el 65%</t>
  </si>
  <si>
    <t>ESPACIO PÚBLICO LOCAL EXISTENTE</t>
  </si>
  <si>
    <t>ESPACIO PÚBLICO LOCAL EXISTENTE (8.1+8.2+8.3+8.4)</t>
  </si>
  <si>
    <t>8.1</t>
  </si>
  <si>
    <t>Vías locales (SUMA 8.1.1 : 8.1.9)</t>
  </si>
  <si>
    <t>8.1.1</t>
  </si>
  <si>
    <t>Calle 70</t>
  </si>
  <si>
    <t>8.1.2</t>
  </si>
  <si>
    <t>Calle 71A</t>
  </si>
  <si>
    <t>8.1.3</t>
  </si>
  <si>
    <t>Calle 71C</t>
  </si>
  <si>
    <t>8.1.4</t>
  </si>
  <si>
    <t>Carrera 50</t>
  </si>
  <si>
    <t>8.1.5</t>
  </si>
  <si>
    <t>Carrera 51</t>
  </si>
  <si>
    <t>8.1.6</t>
  </si>
  <si>
    <t>Carrera 52</t>
  </si>
  <si>
    <t>8.1.7</t>
  </si>
  <si>
    <t>Carrera 53</t>
  </si>
  <si>
    <t>8.1.8</t>
  </si>
  <si>
    <t>Carrera 69</t>
  </si>
  <si>
    <t>8.1.9</t>
  </si>
  <si>
    <t>Diagonal 71 BIS</t>
  </si>
  <si>
    <t>8.2</t>
  </si>
  <si>
    <t>Cicloinfraestructura</t>
  </si>
  <si>
    <t>8.3</t>
  </si>
  <si>
    <t>8.4</t>
  </si>
  <si>
    <t>Plazoleta</t>
  </si>
  <si>
    <t>ÁREA DE TERRENO</t>
  </si>
  <si>
    <t xml:space="preserve">ÁREA ÚTIL </t>
  </si>
  <si>
    <t>ÁREA ÚTIL (5-6-8)</t>
  </si>
  <si>
    <t xml:space="preserve">CUADRO GENERAL DE ÁREAS PLAN PARCIAL  ARZOBISPO </t>
  </si>
  <si>
    <t>ÁREA TOTAL</t>
  </si>
  <si>
    <t>% SOBRE ÁREA AMBITO DEL PP</t>
  </si>
  <si>
    <t>Parques</t>
  </si>
  <si>
    <t>7.1.1</t>
  </si>
  <si>
    <t>Parque 1A</t>
  </si>
  <si>
    <t>7.1.2</t>
  </si>
  <si>
    <t>Parque 1B</t>
  </si>
  <si>
    <t>7.1.3</t>
  </si>
  <si>
    <t>Parque 1C</t>
  </si>
  <si>
    <t>7.1.4</t>
  </si>
  <si>
    <t>Parque 2A</t>
  </si>
  <si>
    <t>7.1.5</t>
  </si>
  <si>
    <t>Parque 2B</t>
  </si>
  <si>
    <t>7.1.6</t>
  </si>
  <si>
    <t>Parque 3</t>
  </si>
  <si>
    <t>Plazoletas</t>
  </si>
  <si>
    <t>7.2.1</t>
  </si>
  <si>
    <t>Plazoleta 1 (Av. Calle 68)</t>
  </si>
  <si>
    <t>7.2.2</t>
  </si>
  <si>
    <t>Plazoleta 2 (Diag. 71 bis)</t>
  </si>
  <si>
    <t>7.2.3</t>
  </si>
  <si>
    <t>Plazoleta 3 (Cra. 50)</t>
  </si>
  <si>
    <t>Vías</t>
  </si>
  <si>
    <t>7.3.1</t>
  </si>
  <si>
    <t>7.3.2</t>
  </si>
  <si>
    <t>Calle 71 A</t>
  </si>
  <si>
    <t>7.3.3</t>
  </si>
  <si>
    <t>7.3.4</t>
  </si>
  <si>
    <t>7.3.5</t>
  </si>
  <si>
    <t>7.4</t>
  </si>
  <si>
    <t xml:space="preserve">Ciclorrutas </t>
  </si>
  <si>
    <t>7.5</t>
  </si>
  <si>
    <t>Control ambiental</t>
  </si>
  <si>
    <t>7.5.1</t>
  </si>
  <si>
    <t>Control Ambiental Av. Calle 68</t>
  </si>
  <si>
    <t>7.5.2</t>
  </si>
  <si>
    <t>Control Ambiental Av. Calle 72</t>
  </si>
  <si>
    <t>7.5.3</t>
  </si>
  <si>
    <t>Control Ambiental Av. Carrera 30</t>
  </si>
  <si>
    <t xml:space="preserve">7.6 </t>
  </si>
  <si>
    <t>CESIONES (SUMA 8.1+8.2)</t>
  </si>
  <si>
    <t>% Sobre Área  del Terreno</t>
  </si>
  <si>
    <t>% Sobre Área Ámbito  PP</t>
  </si>
  <si>
    <t>EQUIPAMIENTO</t>
  </si>
  <si>
    <t>8.2.1</t>
  </si>
  <si>
    <t>8.2.1.1</t>
  </si>
  <si>
    <t>8.2.1.2</t>
  </si>
  <si>
    <t>8.2.1.3</t>
  </si>
  <si>
    <t>8.2.1.4</t>
  </si>
  <si>
    <t>8.2.2</t>
  </si>
  <si>
    <t>8.2.2.1</t>
  </si>
  <si>
    <t>8.2.3</t>
  </si>
  <si>
    <t>Vías locales</t>
  </si>
  <si>
    <t>8.2.3.1</t>
  </si>
  <si>
    <t xml:space="preserve">Ampliación Calle 70 </t>
  </si>
  <si>
    <t>8.2.3.2</t>
  </si>
  <si>
    <t xml:space="preserve">Ampliación Calle 71 A </t>
  </si>
  <si>
    <t>8.2.3.3</t>
  </si>
  <si>
    <t xml:space="preserve">Ampliación Carrera 52 </t>
  </si>
  <si>
    <t>8.2.3.4</t>
  </si>
  <si>
    <t>Ampliación  Diagonal 71 BIS </t>
  </si>
  <si>
    <t>8.2.4</t>
  </si>
  <si>
    <t>8.2.5</t>
  </si>
  <si>
    <t>Controles ambientales</t>
  </si>
  <si>
    <t>8.2.5.1</t>
  </si>
  <si>
    <t>8.2.5.2</t>
  </si>
  <si>
    <t>8.2.5.3</t>
  </si>
  <si>
    <t xml:space="preserve">AREA DE TERRENO </t>
  </si>
  <si>
    <t>CÁLCULO DE EDIFICABILIDAD VIP/VIS CONCRETADA EN SITIO</t>
  </si>
  <si>
    <t>I.C.</t>
  </si>
  <si>
    <t xml:space="preserve">Indice de construcción </t>
  </si>
  <si>
    <t>Edificabilidad VIP concretada en sitio (6%)</t>
  </si>
  <si>
    <t>Edificabilidad VIS concretada en sitio (8%)</t>
  </si>
  <si>
    <t>2.3</t>
  </si>
  <si>
    <t>Total VIP/VIS</t>
  </si>
  <si>
    <t>ESPACIO PÚBLICO</t>
  </si>
  <si>
    <t>TOTAL</t>
  </si>
  <si>
    <t>Espacio Público Existente</t>
  </si>
  <si>
    <t>Area (m2)</t>
  </si>
  <si>
    <t>Espacio Público Proyectado</t>
  </si>
  <si>
    <t>Vía</t>
  </si>
  <si>
    <t>Área Útil</t>
  </si>
  <si>
    <t>APAUP</t>
  </si>
  <si>
    <t>Uso proyectado</t>
  </si>
  <si>
    <t>Ciclorruta</t>
  </si>
  <si>
    <t>Control Ambiental</t>
  </si>
  <si>
    <t>Áreas privadas</t>
  </si>
  <si>
    <t>Vías Locales</t>
  </si>
  <si>
    <t>Controles Ambientales</t>
  </si>
  <si>
    <t>Total Cesiónes</t>
  </si>
  <si>
    <t>CONDICIONES INICIALES - DIVISIÓN PREDIAL</t>
  </si>
  <si>
    <t>UAU/UG</t>
  </si>
  <si>
    <t>Manzana/CodManzana</t>
  </si>
  <si>
    <t>ÁREA MZ</t>
  </si>
  <si>
    <t>% de participación en el área total</t>
  </si>
  <si>
    <t>Total predios en la manzana</t>
  </si>
  <si>
    <t>Valor inicial por m2</t>
  </si>
  <si>
    <t>Valor inicial total ($)
 (Vi)</t>
  </si>
  <si>
    <t>% de participación en el valor total</t>
  </si>
  <si>
    <t>MZ -1 (005203003)</t>
  </si>
  <si>
    <t>MZ -2 (005203005)</t>
  </si>
  <si>
    <t>MZ -3 (005203002)</t>
  </si>
  <si>
    <t>MZ -4 (005203001)</t>
  </si>
  <si>
    <t>MZ -5 (005203004)</t>
  </si>
  <si>
    <t>TOTAL UAU/UG 1</t>
  </si>
  <si>
    <t>COSTO SUELO MORADORES QUE NO PERMANECEN</t>
  </si>
  <si>
    <t>VALOR SUELO OBJETO DE REPARTO</t>
  </si>
  <si>
    <t>MZ -6 (005202040)</t>
  </si>
  <si>
    <t>MZ -7 (005202034)</t>
  </si>
  <si>
    <t>MZ -8 (005202026)</t>
  </si>
  <si>
    <t>TOTAL UAU/UG 2</t>
  </si>
  <si>
    <t>MZ -9  (005202019)</t>
  </si>
  <si>
    <t>MZ -10 (005202018)</t>
  </si>
  <si>
    <t>MZ -11 (005202013)</t>
  </si>
  <si>
    <t>MZ -12 (005203013)</t>
  </si>
  <si>
    <t>TOTAL UAU/UG 3</t>
  </si>
  <si>
    <t>COSTOS DE CONSTRUCCIÓN DE CARGAS URBANÍSTICAS</t>
  </si>
  <si>
    <t>Cargas</t>
  </si>
  <si>
    <t>Área (m2)</t>
  </si>
  <si>
    <t>Vr. M2</t>
  </si>
  <si>
    <t>Costo total</t>
  </si>
  <si>
    <t>% Sobre ventas</t>
  </si>
  <si>
    <t>Plazoleta Av. Calle 68</t>
  </si>
  <si>
    <t>Plazoleta sobre Canal Salitre</t>
  </si>
  <si>
    <t>Redes de servicios públicos</t>
  </si>
  <si>
    <t>-</t>
  </si>
  <si>
    <t>Protección a moradores</t>
  </si>
  <si>
    <t>Costos formulación del Plan Parcial</t>
  </si>
  <si>
    <t>Total</t>
  </si>
  <si>
    <t>USOS POR UNIDAD DE ACTUACIÓN</t>
  </si>
  <si>
    <t>Usos</t>
  </si>
  <si>
    <t>Edificabilidad en M2</t>
  </si>
  <si>
    <t>%</t>
  </si>
  <si>
    <t>UAU/UG 1</t>
  </si>
  <si>
    <t>UAU/UG 2</t>
  </si>
  <si>
    <t>UAU/UG 3</t>
  </si>
  <si>
    <t>Soluciones habitacionales medicalizadas</t>
  </si>
  <si>
    <t>Industria (Artesanal - Liviana)</t>
  </si>
  <si>
    <t>Vivienda estrato 4</t>
  </si>
  <si>
    <t>Vivienda VIS</t>
  </si>
  <si>
    <t>Vivienda VIP</t>
  </si>
  <si>
    <t>INGRESOS POR VENTAS DE PRODUCTOS INMOBILIARIOS</t>
  </si>
  <si>
    <t>VALOR M2 DE VENTA CONSTRUIDO POR USO</t>
  </si>
  <si>
    <t xml:space="preserve">TOTAL </t>
  </si>
  <si>
    <t>USO</t>
  </si>
  <si>
    <t>Precio de venta m2 construido ($)</t>
  </si>
  <si>
    <t>Total (VTv)</t>
  </si>
  <si>
    <t>% Participación</t>
  </si>
  <si>
    <t>COSTOS DIRECTOS DE CONSTRUCCIÓN</t>
  </si>
  <si>
    <t>VALOR M2 DE CONSTRUCCIÓN POR USO</t>
  </si>
  <si>
    <t>Costo m2 construido ($)</t>
  </si>
  <si>
    <t>Bodega</t>
  </si>
  <si>
    <t>Habitacional</t>
  </si>
  <si>
    <t>Local comercial</t>
  </si>
  <si>
    <t>Oficina</t>
  </si>
  <si>
    <t>Total (Cc)</t>
  </si>
  <si>
    <t>COSTOS INDIRECTOS</t>
  </si>
  <si>
    <t>% sobre ventas</t>
  </si>
  <si>
    <t>COSTOS INDIRECTOS DE CONSTRUCCIÓN</t>
  </si>
  <si>
    <t xml:space="preserve">Honorarios </t>
  </si>
  <si>
    <t>Costos</t>
  </si>
  <si>
    <t xml:space="preserve">Impuestos </t>
  </si>
  <si>
    <t>Costos indirectos (Cic)</t>
  </si>
  <si>
    <t xml:space="preserve">Gastos administración </t>
  </si>
  <si>
    <t xml:space="preserve">Gastos ventas </t>
  </si>
  <si>
    <t xml:space="preserve">Gastos financieros </t>
  </si>
  <si>
    <t>CALCULO DE LA UTILIDAD</t>
  </si>
  <si>
    <t>UTILIDAD ESPERADA POR PRODUCTOS</t>
  </si>
  <si>
    <t>Utilidad sobre ventas</t>
  </si>
  <si>
    <t>Total (U)</t>
  </si>
  <si>
    <t>BALANCE GENERAL DEL PLAN PARCIAL</t>
  </si>
  <si>
    <t>Valor</t>
  </si>
  <si>
    <t>1. Valor total ingresos por ventas (VTv)</t>
  </si>
  <si>
    <t>2. Costos directos de construcción (Cc)</t>
  </si>
  <si>
    <t>3. Costos Indirectos de costrucción (Cic)</t>
  </si>
  <si>
    <t>4. Utilidad (U)</t>
  </si>
  <si>
    <t>5. Valor suelo urbanizado (VTv-Cc-Cic-U)</t>
  </si>
  <si>
    <t>6. Costos total del urbanismo (Cu)</t>
  </si>
  <si>
    <t>7. Valor residual del suelo bruto (Vr)</t>
  </si>
  <si>
    <t>Valor inicial (Vi)</t>
  </si>
  <si>
    <t>Mayor Valor del suelo  (Vr-Vi)</t>
  </si>
  <si>
    <t>MAYOR VALOR DEL SUELO</t>
  </si>
  <si>
    <t>Valor Total</t>
  </si>
  <si>
    <t>Valor M2</t>
  </si>
  <si>
    <t>Valor inicial del suelo</t>
  </si>
  <si>
    <t>Valor residual del suelo</t>
  </si>
  <si>
    <t>Mayor Valor del suelo</t>
  </si>
  <si>
    <t>% de valor para cargas (50%)</t>
  </si>
  <si>
    <t>Remuneración final a los propietarios (vr. Inicial + 50% MVS)</t>
  </si>
  <si>
    <t>BALANCE DE LAS UAU/UG</t>
  </si>
  <si>
    <t>TOTALES</t>
  </si>
  <si>
    <t>5. Varlor del suelo urbanizado (VTv-Cc-Cic-U)</t>
  </si>
  <si>
    <t>% de distribución de las cargas por aprovechamiento</t>
  </si>
  <si>
    <t>Área bruta por UAU/UG</t>
  </si>
  <si>
    <t>Vr.residual por m2</t>
  </si>
  <si>
    <t>Valor a remunerar c/m2 de suelo bruto</t>
  </si>
  <si>
    <t>Transferencias</t>
  </si>
  <si>
    <t>BALANCE LUEGO DE TRANSFERENCIAS</t>
  </si>
  <si>
    <t>5. Valor del suelo urbanizado (VTv-Cc-Cic-U)</t>
  </si>
  <si>
    <t>ÁREAS POR USO EN SUELO Y CONSTURIDA</t>
  </si>
  <si>
    <t xml:space="preserve">USO </t>
  </si>
  <si>
    <t>Suelo</t>
  </si>
  <si>
    <t>A. Construida</t>
  </si>
  <si>
    <t>Soluciones habitacionales medicalizadas - ZC</t>
  </si>
  <si>
    <t>ALTURAS</t>
  </si>
  <si>
    <t>Metros</t>
  </si>
  <si>
    <t>Pisos</t>
  </si>
  <si>
    <t>Área útil</t>
  </si>
  <si>
    <t>Área Const.</t>
  </si>
  <si>
    <t>ÁREAS</t>
  </si>
  <si>
    <t>8% AU</t>
  </si>
  <si>
    <t>5% A.C.</t>
  </si>
  <si>
    <t>ÁREA APAUP</t>
  </si>
  <si>
    <t>ÁREA HUELLA Y EDIFICABILIDAD</t>
  </si>
  <si>
    <t>Total AC</t>
  </si>
  <si>
    <t>Huella</t>
  </si>
  <si>
    <t>AC</t>
  </si>
  <si>
    <t>EQUIPAMIENTO COMUNAL PRIVADO (ECP) - SH MEDICALIZADAS</t>
  </si>
  <si>
    <t>ÁREA UNIDADES INMOBILIARIAS</t>
  </si>
  <si>
    <t>40 M2</t>
  </si>
  <si>
    <t xml:space="preserve">ECP </t>
  </si>
  <si>
    <t>ECP</t>
  </si>
  <si>
    <t>ECP SH MEDICALIZADAS ART 6. DEC 122/23</t>
  </si>
  <si>
    <t>ECP SH MEDICALIZADAS ART 7. DEC 122/23</t>
  </si>
  <si>
    <t>(ECP) - SH MEDICALIZADAS</t>
  </si>
  <si>
    <t>EQUIPAMIENTO COMUNAL PRIVADO Y PUNTOS FIJOS</t>
  </si>
  <si>
    <t>ECP Y PF</t>
  </si>
  <si>
    <t>Soluciones habitacionales medicalizadas (EQP + 8%)</t>
  </si>
  <si>
    <t>Vivienda estrato 4 (20%)</t>
  </si>
  <si>
    <t>Vivienda VIS (15%)</t>
  </si>
  <si>
    <t>Vivienda VIP (15%)</t>
  </si>
  <si>
    <t>ÁREA VENDIBLE</t>
  </si>
  <si>
    <t xml:space="preserve">UAU/UG 1 </t>
  </si>
  <si>
    <t xml:space="preserve">UAU/UG 2 </t>
  </si>
  <si>
    <t>MZ1</t>
  </si>
  <si>
    <t>MZ2</t>
  </si>
  <si>
    <t>UNIDADES INMOBILIARIAS</t>
  </si>
  <si>
    <t>Soluciones habitacionales medicalizadas (40 M2)</t>
  </si>
  <si>
    <t>Vivienda estrato 4 (80M2)</t>
  </si>
  <si>
    <t>Vivienda VIS (52M2)</t>
  </si>
  <si>
    <t>Vivienda VIP (52M2)</t>
  </si>
  <si>
    <t>UNIDADES DE VIVIENDA</t>
  </si>
  <si>
    <t>Vivienda estrato 4 (72M2)</t>
  </si>
  <si>
    <t>Unidades de vivienda generadas</t>
  </si>
  <si>
    <t>Viviendas por Ha.</t>
  </si>
  <si>
    <t>HABITANTES POR VIVIENDAS</t>
  </si>
  <si>
    <t>Vivienda VIS (42M2)</t>
  </si>
  <si>
    <t>Vivienda VIP (42M2)</t>
  </si>
  <si>
    <t>M2 Espacio Público Efectivo</t>
  </si>
  <si>
    <t>M2 Espacio Público Efectivo por Habitante</t>
  </si>
  <si>
    <t>MORADORES RENOVACIÓN URBANA</t>
  </si>
  <si>
    <t>COSTO TOTAL MORADORES</t>
  </si>
  <si>
    <t>CONCEPTO</t>
  </si>
  <si>
    <t>VALOR</t>
  </si>
  <si>
    <t>Compra suelo propietarios no permanecen en PP</t>
  </si>
  <si>
    <t>Compra AC propietarios no permanecen en PP</t>
  </si>
  <si>
    <t>Lucro cesante - canon de arrendamiento</t>
  </si>
  <si>
    <t>Indemnización terminación Anticipada Contrato de Arrendamiento</t>
  </si>
  <si>
    <t>Pago arrendamiento propietarios de vivienda</t>
  </si>
  <si>
    <t>Gastos de mudanza</t>
  </si>
  <si>
    <t>Lucro cesante - Actividades Productivas</t>
  </si>
  <si>
    <t>Pago de mejoras a poseedores</t>
  </si>
  <si>
    <t>Derecho preferencial poseedores</t>
  </si>
  <si>
    <t>Compensación AC Viviendas Productivas</t>
  </si>
  <si>
    <t>Compensación AC Viviendas/Bodega/Comercio/Oficina</t>
  </si>
  <si>
    <t>PROPIETARIOS QUE NO PERMANECEN EN EL PROYECTO - VALOR SUELO</t>
  </si>
  <si>
    <t>MZ</t>
  </si>
  <si>
    <t>ÁREA SUELO</t>
  </si>
  <si>
    <t>VALOR M2 POR MZ</t>
  </si>
  <si>
    <t>TOTAL VALOR M2 SUELO</t>
  </si>
  <si>
    <t>MZ 1</t>
  </si>
  <si>
    <t>MZ 2</t>
  </si>
  <si>
    <t>MZ 3</t>
  </si>
  <si>
    <t>MZ 4</t>
  </si>
  <si>
    <t>MZ 5</t>
  </si>
  <si>
    <t>MZ 6</t>
  </si>
  <si>
    <t>MZ 7</t>
  </si>
  <si>
    <t>MZ 8</t>
  </si>
  <si>
    <t>MZ 9</t>
  </si>
  <si>
    <t>MZ 10</t>
  </si>
  <si>
    <t>MZ 11</t>
  </si>
  <si>
    <t>MZ 12</t>
  </si>
  <si>
    <t>PROPIETARIOS QUE NO PERMANECEN EN EL PROYECTO - ÁREA CONSTRUIDA</t>
  </si>
  <si>
    <t>BODEGA</t>
  </si>
  <si>
    <t>HABITACIONAL</t>
  </si>
  <si>
    <t>LOCAL COMERCIAL</t>
  </si>
  <si>
    <t>OFICINA</t>
  </si>
  <si>
    <t>TOTAL AC</t>
  </si>
  <si>
    <t>Bodegas</t>
  </si>
  <si>
    <t xml:space="preserve">VALOR CANON ARRENDAMIENTO POR ACTIVIDAD </t>
  </si>
  <si>
    <t>VALOR M2 DE ARRIENDO POR USO</t>
  </si>
  <si>
    <t>Área Act.</t>
  </si>
  <si>
    <t>INDEMNIZACIÓN LUCRO CESANTE - ARRIENDO</t>
  </si>
  <si>
    <t>INDEMNIZACIÓN TERMINACIÓN ANTICIPADA C. ARRIENDO - 90% ARRENDATARIOS</t>
  </si>
  <si>
    <t>V. Arriendo mes</t>
  </si>
  <si>
    <t>Meses indemnización</t>
  </si>
  <si>
    <t>V. arriendos indemnizados</t>
  </si>
  <si>
    <t>PAGO ARRENDAMIENTO PROPIETARIOS DE VIVIENDA</t>
  </si>
  <si>
    <t>GASTOS DE MUDANZA (3 SMLMV)</t>
  </si>
  <si>
    <t>V. Arriendo M2 - MES</t>
  </si>
  <si>
    <t>Área Vivienda.</t>
  </si>
  <si>
    <t>V. Mes vivienda.</t>
  </si>
  <si>
    <t>Predios</t>
  </si>
  <si>
    <t>Valor mudanza</t>
  </si>
  <si>
    <t>INDEMNIZACIÓN LUCRO CESANTE - ACTIVIDADES PRODUCTIVAS</t>
  </si>
  <si>
    <t>Ingresos por mes</t>
  </si>
  <si>
    <t>Meses Indemnización</t>
  </si>
  <si>
    <t>Indem Art. 24 (6 SMLMV)</t>
  </si>
  <si>
    <t>POSEEDORES - PAGO DE MEJORAS (ÁREA CONSTRUIDA)</t>
  </si>
  <si>
    <t>POSEEDORES - DERECHO PREFERENCIAL (Descuento 10% en nuevos productos)</t>
  </si>
  <si>
    <t>COMERCIO E INDUSTRIA</t>
  </si>
  <si>
    <t>VALOR VENTA PROMEDIO VIVIENDA (EST 4, VIS Y VIP)</t>
  </si>
  <si>
    <t>Área</t>
  </si>
  <si>
    <t>Descuento (10%)</t>
  </si>
  <si>
    <t>Valor Promedio</t>
  </si>
  <si>
    <t>Descuento</t>
  </si>
  <si>
    <t>COMPENSACIÓN M2 A M2 NUEVOS PRODUCTOS - VIVIENDA PRODUCTIVA</t>
  </si>
  <si>
    <t>UAU 1</t>
  </si>
  <si>
    <t>UAU 2</t>
  </si>
  <si>
    <t>UAU 3</t>
  </si>
  <si>
    <t>A. Uso Vivienda</t>
  </si>
  <si>
    <t>A. Uso de Vivienda</t>
  </si>
  <si>
    <t>V.Construcción Incial</t>
  </si>
  <si>
    <t>M2 entregados (1 a 3)</t>
  </si>
  <si>
    <t>Costo compensaión (m2 a m2)</t>
  </si>
  <si>
    <t>A. Uso Productivo</t>
  </si>
  <si>
    <t>A. Uso Bodega</t>
  </si>
  <si>
    <t>A. Uso Comercio</t>
  </si>
  <si>
    <t>A. Uso Oficinas</t>
  </si>
  <si>
    <t>V. Inicial Bodega</t>
  </si>
  <si>
    <t>V. Inicial Comercio</t>
  </si>
  <si>
    <t>V. Inicial Oficinas</t>
  </si>
  <si>
    <t>M2 entregados Bodega (1 a 1,5)</t>
  </si>
  <si>
    <t>M2 entregados Comercio (1 a 2)</t>
  </si>
  <si>
    <t>M2 entregados Oficinas (1 a 2)</t>
  </si>
  <si>
    <t>Costo Compensación Bodega (m2 a m2)</t>
  </si>
  <si>
    <t>Costo Compensación Comercio (m2 a m2)</t>
  </si>
  <si>
    <t>Costo Compensación Oficina (m2 a m2)</t>
  </si>
  <si>
    <t>COMPENSACIÓN M2 A M2 NUEVOS PRODUCTOS - VIVIENDA/BODEGA/COMERCIO/OFICINA</t>
  </si>
  <si>
    <t>A. Uso Comercio/Bogeda</t>
  </si>
  <si>
    <t>ID</t>
  </si>
  <si>
    <t>Chip</t>
  </si>
  <si>
    <t>Dirección</t>
  </si>
  <si>
    <t>Área Terreno</t>
  </si>
  <si>
    <t>Área Construida</t>
  </si>
  <si>
    <t xml:space="preserve">Vetustez </t>
  </si>
  <si>
    <t>Condición</t>
  </si>
  <si>
    <t>AreaArri_Acti 1</t>
  </si>
  <si>
    <t>AreaArri_Acti 2</t>
  </si>
  <si>
    <t>UsoArea</t>
  </si>
  <si>
    <t>Actividad</t>
  </si>
  <si>
    <t>Actividades para compensación</t>
  </si>
  <si>
    <t>Actividad 1</t>
  </si>
  <si>
    <t>Tenencia Actividad 1</t>
  </si>
  <si>
    <t>Actividad 2</t>
  </si>
  <si>
    <t>Tenencia Actividad 2</t>
  </si>
  <si>
    <t>UAU_UG</t>
  </si>
  <si>
    <t>MZ_Inicial</t>
  </si>
  <si>
    <t>LC. AP. MES</t>
  </si>
  <si>
    <t>LC. AP. 6-SMLMV</t>
  </si>
  <si>
    <t>Titulares permanecen en el proyecto</t>
  </si>
  <si>
    <t>AAA0056MMUH</t>
  </si>
  <si>
    <t>CL 70 50 44</t>
  </si>
  <si>
    <t>NPH</t>
  </si>
  <si>
    <t>No Construido</t>
  </si>
  <si>
    <t>N/A</t>
  </si>
  <si>
    <t>UAU-UG 1</t>
  </si>
  <si>
    <t>SI</t>
  </si>
  <si>
    <t>AAA0056MBEA</t>
  </si>
  <si>
    <t>KR 50 71 06</t>
  </si>
  <si>
    <t>Corredor Comercial</t>
  </si>
  <si>
    <t>LOCALES COMERCIALES</t>
  </si>
  <si>
    <t>Propietario</t>
  </si>
  <si>
    <t>UAU-UG 2</t>
  </si>
  <si>
    <t>NO</t>
  </si>
  <si>
    <t>AAA0056MBJH</t>
  </si>
  <si>
    <t>KR 50 71 18</t>
  </si>
  <si>
    <t>propietario</t>
  </si>
  <si>
    <t>AAA0056MBHY</t>
  </si>
  <si>
    <t>KR 50 71 10</t>
  </si>
  <si>
    <t>Mixto (Habitacional - Comercio)</t>
  </si>
  <si>
    <t>Vivienda Productiva</t>
  </si>
  <si>
    <t>HABITACIONAL (MIXTO)</t>
  </si>
  <si>
    <t>Arrendatario</t>
  </si>
  <si>
    <t>AAA0056MBTO</t>
  </si>
  <si>
    <t>KR 50 71 68</t>
  </si>
  <si>
    <t>AAA0056MBSK</t>
  </si>
  <si>
    <t>KR 50 71 60</t>
  </si>
  <si>
    <t>Bodegas y/o Depositos)</t>
  </si>
  <si>
    <t>Comercio e industria</t>
  </si>
  <si>
    <t>BODEGAS</t>
  </si>
  <si>
    <t>AAA0056MBOE</t>
  </si>
  <si>
    <t>KR 50 71 46</t>
  </si>
  <si>
    <t>AAA0056MBMS</t>
  </si>
  <si>
    <t>KR 50 71 32</t>
  </si>
  <si>
    <t>Vivienda</t>
  </si>
  <si>
    <t>AAA0056MBLW</t>
  </si>
  <si>
    <t>KR 50 71 26</t>
  </si>
  <si>
    <t>AAA0056MBKL</t>
  </si>
  <si>
    <t>KR 50 71 22</t>
  </si>
  <si>
    <t>AAA0194TKMR</t>
  </si>
  <si>
    <t>DG 71 BIS  52 62</t>
  </si>
  <si>
    <t>UAU-UG 3</t>
  </si>
  <si>
    <t>AAA0056KODE</t>
  </si>
  <si>
    <t>AC 72 53 31</t>
  </si>
  <si>
    <t>AAA0056KWWW</t>
  </si>
  <si>
    <t>AC 72 52 51</t>
  </si>
  <si>
    <t>AAA0056KYLF</t>
  </si>
  <si>
    <t>KR 52 71A 41</t>
  </si>
  <si>
    <t>AAA0056KYMR</t>
  </si>
  <si>
    <t>KR 52 71A 39</t>
  </si>
  <si>
    <t>Poseedor</t>
  </si>
  <si>
    <t>AAA0056MRWF</t>
  </si>
  <si>
    <t>KR 51 68 33</t>
  </si>
  <si>
    <t>AAA0056MSSY</t>
  </si>
  <si>
    <t>KR 51 69 49</t>
  </si>
  <si>
    <t>AAA0056MPXR</t>
  </si>
  <si>
    <t>KR 52 70 10</t>
  </si>
  <si>
    <t>AAA0056KXMS</t>
  </si>
  <si>
    <t>KR 52 71C 59</t>
  </si>
  <si>
    <t>AAA0056MRFT</t>
  </si>
  <si>
    <t>KR 52 70 78</t>
  </si>
  <si>
    <t>AAA0056MPFT</t>
  </si>
  <si>
    <t>CL 69 30 19</t>
  </si>
  <si>
    <t>AAA0056MPZM</t>
  </si>
  <si>
    <t>KR 52 70 32</t>
  </si>
  <si>
    <t>AAA0056MSOM</t>
  </si>
  <si>
    <t>CL 70 51 13</t>
  </si>
  <si>
    <t>AAA0056MSMR</t>
  </si>
  <si>
    <t>CL 70 51 31</t>
  </si>
  <si>
    <t>AAA0056MSNX</t>
  </si>
  <si>
    <t>CL 70 51 21</t>
  </si>
  <si>
    <t>AAA0056KOHK</t>
  </si>
  <si>
    <t>AC 72 53 19</t>
  </si>
  <si>
    <t>AAA0056MRBR</t>
  </si>
  <si>
    <t>KR 52 70 42</t>
  </si>
  <si>
    <t>AAA0056MPYX</t>
  </si>
  <si>
    <t>KR 52 70 20</t>
  </si>
  <si>
    <t>AAA0056MSUH</t>
  </si>
  <si>
    <t>KR 51 69 39</t>
  </si>
  <si>
    <t>AAA0056KYRJ</t>
  </si>
  <si>
    <t>DG 71 BIS  52 30</t>
  </si>
  <si>
    <t>AAA0056KYHK</t>
  </si>
  <si>
    <t>CL 71C 52 11</t>
  </si>
  <si>
    <t>AAA0056KYFZ</t>
  </si>
  <si>
    <t>CL 71C 52 19</t>
  </si>
  <si>
    <t>Industria Artesanal</t>
  </si>
  <si>
    <t>AAA0056KYJZ</t>
  </si>
  <si>
    <t>CL 71C 52 05</t>
  </si>
  <si>
    <t>Mixto (Habitacional - Bodegaje)</t>
  </si>
  <si>
    <t>AAA0056MRTO</t>
  </si>
  <si>
    <t>KR 51 70 17</t>
  </si>
  <si>
    <t>AAA0056KOFZ</t>
  </si>
  <si>
    <t>AC 72 53 21</t>
  </si>
  <si>
    <t>AAA0056KYWW</t>
  </si>
  <si>
    <t>CL 71C 52 55</t>
  </si>
  <si>
    <t>AAA0056KYXS</t>
  </si>
  <si>
    <t>CL 71C 52 49</t>
  </si>
  <si>
    <t>AAA0056KYYN</t>
  </si>
  <si>
    <t>CL 71C 52 43</t>
  </si>
  <si>
    <t>AAA0056KYZE</t>
  </si>
  <si>
    <t>CL 71C 52 37</t>
  </si>
  <si>
    <t>AAA0056KYCN</t>
  </si>
  <si>
    <t>CL 71C 52 33</t>
  </si>
  <si>
    <t>AAA0056MRDM</t>
  </si>
  <si>
    <t>KR 52 70 62</t>
  </si>
  <si>
    <t>Oficinas y Consultorios</t>
  </si>
  <si>
    <t>OFICINAS</t>
  </si>
  <si>
    <t>AAA0056MSTD</t>
  </si>
  <si>
    <t>KR 51 69 41</t>
  </si>
  <si>
    <t>AAA0056MSCN</t>
  </si>
  <si>
    <t>KR 52 68 18</t>
  </si>
  <si>
    <t>AAA0183HUMR</t>
  </si>
  <si>
    <t>CL 69 30 63</t>
  </si>
  <si>
    <t>AAA0056MRAF</t>
  </si>
  <si>
    <t>KR 52 70 38</t>
  </si>
  <si>
    <t>AAA0056MOWW</t>
  </si>
  <si>
    <t>CL 69 30 81</t>
  </si>
  <si>
    <t>AAA0056MPEA</t>
  </si>
  <si>
    <t>CL 69 30 19 IN 1</t>
  </si>
  <si>
    <t>AAA0244OSCX</t>
  </si>
  <si>
    <t>CL 69 30 43</t>
  </si>
  <si>
    <t>AAA0240DLBR</t>
  </si>
  <si>
    <t>AK 30 68 65</t>
  </si>
  <si>
    <t>AAA0056MPAF</t>
  </si>
  <si>
    <t>CL 69 30 47</t>
  </si>
  <si>
    <t>AAA0056MPNN</t>
  </si>
  <si>
    <t>CL 69 30 69</t>
  </si>
  <si>
    <t>AAA0056KOBS</t>
  </si>
  <si>
    <t>AC 72 53 43</t>
  </si>
  <si>
    <t>AAA0056LRZE</t>
  </si>
  <si>
    <t>DG 71 BIS  50 64</t>
  </si>
  <si>
    <t>Oficinas en Bodegas y/o Industrias</t>
  </si>
  <si>
    <t>AAA0056LRUH</t>
  </si>
  <si>
    <t>DG 71 BIS  50 36</t>
  </si>
  <si>
    <t>AAA0056LTSY</t>
  </si>
  <si>
    <t>DG 71 BIS  50 54</t>
  </si>
  <si>
    <t>AAA0056LTRJ</t>
  </si>
  <si>
    <t>DG 71 BIS  50 42</t>
  </si>
  <si>
    <t>AAA0056LSAF</t>
  </si>
  <si>
    <t>KR 51 71 02</t>
  </si>
  <si>
    <t>AAA0056LTJZ</t>
  </si>
  <si>
    <t>KR 50 71 29</t>
  </si>
  <si>
    <t>AAA0056LTPA</t>
  </si>
  <si>
    <t>KR 50 71 11</t>
  </si>
  <si>
    <t>AAA0056LTLF</t>
  </si>
  <si>
    <t>KR 50 71 23</t>
  </si>
  <si>
    <t>AAA0056LTKC</t>
  </si>
  <si>
    <t>KR 50 71 27</t>
  </si>
  <si>
    <t>AAA0056LTMR</t>
  </si>
  <si>
    <t>KR 50 71 17</t>
  </si>
  <si>
    <t>AAA0056MRCX</t>
  </si>
  <si>
    <t>DG 71BIS 51 23</t>
  </si>
  <si>
    <t>AAA0056MSJZ</t>
  </si>
  <si>
    <t>KR 52 68 48</t>
  </si>
  <si>
    <t>AAA0056MMZE</t>
  </si>
  <si>
    <t>KR 51 70 06</t>
  </si>
  <si>
    <t>AAA0056KWZE</t>
  </si>
  <si>
    <t>AC 72 52 39</t>
  </si>
  <si>
    <t>AAA0056KWYN</t>
  </si>
  <si>
    <t>AC 72 52 41</t>
  </si>
  <si>
    <t>AAA0056KWXS</t>
  </si>
  <si>
    <t>AC 72 52 49</t>
  </si>
  <si>
    <t>AAA0056KYPA</t>
  </si>
  <si>
    <t>KR 52 71A 17</t>
  </si>
  <si>
    <t>AAA0056KOCN</t>
  </si>
  <si>
    <t>AC 72 53 39</t>
  </si>
  <si>
    <t>AAA0056MSXS</t>
  </si>
  <si>
    <t>KR 51 69 23</t>
  </si>
  <si>
    <t>AAA0056MSYN</t>
  </si>
  <si>
    <t>KR 51 69 15</t>
  </si>
  <si>
    <t>AAA0056KOKC</t>
  </si>
  <si>
    <t>AC 72 53 05</t>
  </si>
  <si>
    <t>AAA0056KNZM</t>
  </si>
  <si>
    <t>AC 72 53 51</t>
  </si>
  <si>
    <t>AAA0056KXPP</t>
  </si>
  <si>
    <t>KR 52 71A 09</t>
  </si>
  <si>
    <t>AAA0056MSDE</t>
  </si>
  <si>
    <t>KR 52 68 24</t>
  </si>
  <si>
    <t>AAA0056KYOM</t>
  </si>
  <si>
    <t>KR 52 71A 27</t>
  </si>
  <si>
    <t>AAA0056KYSY</t>
  </si>
  <si>
    <t>DG 71 BIS  52 40</t>
  </si>
  <si>
    <t>AAA0056KXUZ</t>
  </si>
  <si>
    <t>DG 71 BIS  52 42</t>
  </si>
  <si>
    <t>AAA0056KXBR</t>
  </si>
  <si>
    <t>AC 72 52 27</t>
  </si>
  <si>
    <t>AAA0056KXDM</t>
  </si>
  <si>
    <t>AC 72 52 15</t>
  </si>
  <si>
    <t>AAA0056MMWW</t>
  </si>
  <si>
    <t>KR 51 70 04</t>
  </si>
  <si>
    <t>AAA0056KOJZ</t>
  </si>
  <si>
    <t>AC 72 53 11</t>
  </si>
  <si>
    <t>AAA0056KOEP</t>
  </si>
  <si>
    <t>AC 72 53 29</t>
  </si>
  <si>
    <t>AAA0056MNTO</t>
  </si>
  <si>
    <t>KR 51 69 46</t>
  </si>
  <si>
    <t>AAA0056MNEA</t>
  </si>
  <si>
    <t>CL 69 30 12</t>
  </si>
  <si>
    <t>AAA0056MNXR</t>
  </si>
  <si>
    <t>CL 70 50 59</t>
  </si>
  <si>
    <t>AAA0056MREA</t>
  </si>
  <si>
    <t>KR 52 70 72</t>
  </si>
  <si>
    <t>AAA0056MNZM</t>
  </si>
  <si>
    <t>CL 70 50 31</t>
  </si>
  <si>
    <t>AAA0056KXCX</t>
  </si>
  <si>
    <t>AC 72 52 23</t>
  </si>
  <si>
    <t>AAA0056KYKC</t>
  </si>
  <si>
    <t>KR 52 71A 51</t>
  </si>
  <si>
    <t>AAA0056MNRU</t>
  </si>
  <si>
    <t>KR 51 69 30</t>
  </si>
  <si>
    <t>AAA0056MRUZ</t>
  </si>
  <si>
    <t>KR 51 70 11</t>
  </si>
  <si>
    <t>Comercio Puntual</t>
  </si>
  <si>
    <t>AAA0056MMTD</t>
  </si>
  <si>
    <t>CL 70 50 40</t>
  </si>
  <si>
    <t>AAA0056MMYN</t>
  </si>
  <si>
    <t>KR 51 70 16</t>
  </si>
  <si>
    <t>AAA0056MOEP</t>
  </si>
  <si>
    <t>CL 70 50 51</t>
  </si>
  <si>
    <t>AAA0056KYNX</t>
  </si>
  <si>
    <t>KR 52 71A 37</t>
  </si>
  <si>
    <t>AAA0056MNUZ</t>
  </si>
  <si>
    <t>KR 51 69 62</t>
  </si>
  <si>
    <t>AAA0056MNCX</t>
  </si>
  <si>
    <t>CL 69 30 06</t>
  </si>
  <si>
    <t>AAA0056MNDM</t>
  </si>
  <si>
    <t>CL 69 30 08</t>
  </si>
  <si>
    <t>AAA0056MNYX</t>
  </si>
  <si>
    <t>CL 70 50 45</t>
  </si>
  <si>
    <t>AAA0056MOCN</t>
  </si>
  <si>
    <t>AK 30 69 51</t>
  </si>
  <si>
    <t>AAA0056MNJH</t>
  </si>
  <si>
    <t>CL 69 30 34</t>
  </si>
  <si>
    <t>AAA0056MNFT</t>
  </si>
  <si>
    <t>CL 69 30 20</t>
  </si>
  <si>
    <t>AAA0056MNSK</t>
  </si>
  <si>
    <t>KR 51 69 40</t>
  </si>
  <si>
    <t>AAA0056MOAW</t>
  </si>
  <si>
    <t>KR 50 69 57</t>
  </si>
  <si>
    <t>AAA0056MNOE</t>
  </si>
  <si>
    <t>KR 51 69 16</t>
  </si>
  <si>
    <t>AAA0056MODE</t>
  </si>
  <si>
    <t>AK 30 69 25</t>
  </si>
  <si>
    <t>AAA0056MRHY</t>
  </si>
  <si>
    <t>DG 71 BIS  51 31</t>
  </si>
  <si>
    <t>AAA0056MNKL</t>
  </si>
  <si>
    <t>CL 69 30 42</t>
  </si>
  <si>
    <t>AAA0056MNWF</t>
  </si>
  <si>
    <t>KR 51 69 72</t>
  </si>
  <si>
    <t>AAA0056MNPP</t>
  </si>
  <si>
    <t>KR 51 69 20</t>
  </si>
  <si>
    <t>AAA0056MNHY</t>
  </si>
  <si>
    <t>CL 69 30 28</t>
  </si>
  <si>
    <t>AAA0056MNMS</t>
  </si>
  <si>
    <t>CL 69 30 60</t>
  </si>
  <si>
    <t>AAA0056KXAF</t>
  </si>
  <si>
    <t>AC 72 52 35</t>
  </si>
  <si>
    <t>AAA0056MSWW</t>
  </si>
  <si>
    <t>KR 51 69 31</t>
  </si>
  <si>
    <t>AAA0056MSEP</t>
  </si>
  <si>
    <t>KR 52 68 30</t>
  </si>
  <si>
    <t>AAA0056MSZE</t>
  </si>
  <si>
    <t>KR 51 69 09</t>
  </si>
  <si>
    <t>AAA0056KXRU</t>
  </si>
  <si>
    <t>DG 71 BIS  52 14</t>
  </si>
  <si>
    <t>AAA0056MSAW</t>
  </si>
  <si>
    <t>KR 52 68 06</t>
  </si>
  <si>
    <t>AAA0056MNNN</t>
  </si>
  <si>
    <t>CL 69 30 62</t>
  </si>
  <si>
    <t>AAA0056MSKC</t>
  </si>
  <si>
    <t>KR 52 68 62</t>
  </si>
  <si>
    <t>AAA0056MSPA</t>
  </si>
  <si>
    <t>KR 51 69 71</t>
  </si>
  <si>
    <t>AAA0056KYEP</t>
  </si>
  <si>
    <t>CL 71C 52 25</t>
  </si>
  <si>
    <t>AAA0056MSBS</t>
  </si>
  <si>
    <t>KR 52 68 10</t>
  </si>
  <si>
    <t>AAA0056MSHK</t>
  </si>
  <si>
    <t>KR 52 68 46</t>
  </si>
  <si>
    <t>AAA0056MSFZ</t>
  </si>
  <si>
    <t>KR 52 68 36</t>
  </si>
  <si>
    <t>AAA0056MRRU</t>
  </si>
  <si>
    <t>KR 51 70 33</t>
  </si>
  <si>
    <t>AAA0056KUXS</t>
  </si>
  <si>
    <t>KR 52 71C 01</t>
  </si>
  <si>
    <t>AAA0056MSLF</t>
  </si>
  <si>
    <t>CL 70 51 43</t>
  </si>
  <si>
    <t>AAA0056MRZM</t>
  </si>
  <si>
    <t>AC 68 51 38</t>
  </si>
  <si>
    <t>AAA0056MRYX</t>
  </si>
  <si>
    <t>AC 68 51 28</t>
  </si>
  <si>
    <t>AAA0056KYUH</t>
  </si>
  <si>
    <t>KR 53 71 18</t>
  </si>
  <si>
    <t>AAA0056KXNN</t>
  </si>
  <si>
    <t>CL 71C 52 12</t>
  </si>
  <si>
    <t>AAA0056KUYN</t>
  </si>
  <si>
    <t>CL 71C 52 08</t>
  </si>
  <si>
    <t>AAA0056MMXS</t>
  </si>
  <si>
    <t>KR 51 70 14</t>
  </si>
  <si>
    <t>AAA0056LSMS</t>
  </si>
  <si>
    <t>CL 71A 50 49</t>
  </si>
  <si>
    <t>Mixto (Habitacional - Oficinas y Consultorios)</t>
  </si>
  <si>
    <t>AAA0056LSNN</t>
  </si>
  <si>
    <t>CL 71A 50 39</t>
  </si>
  <si>
    <t>AAA0056LSOE</t>
  </si>
  <si>
    <t>CL 71A 50 35</t>
  </si>
  <si>
    <t>AAA0056KOYN</t>
  </si>
  <si>
    <t>DG 71 BIS  53 24</t>
  </si>
  <si>
    <t>AAA0056LEPP</t>
  </si>
  <si>
    <t>KR 51 71 45</t>
  </si>
  <si>
    <t>AAA0056LELW</t>
  </si>
  <si>
    <t>CL 71A 51 15</t>
  </si>
  <si>
    <t>AAA0056LEMS</t>
  </si>
  <si>
    <t>KR 51 71 65</t>
  </si>
  <si>
    <t>AAA0056LENN</t>
  </si>
  <si>
    <t>KR 51 71 61</t>
  </si>
  <si>
    <t>AAA0056LEOE</t>
  </si>
  <si>
    <t>KR 51 71 59</t>
  </si>
  <si>
    <t>AAA0056MROE</t>
  </si>
  <si>
    <t>KR 51 70 57</t>
  </si>
  <si>
    <t>AAA0056MRPP</t>
  </si>
  <si>
    <t>KR 51 70 39</t>
  </si>
  <si>
    <t>AAA0056MRSK</t>
  </si>
  <si>
    <t>KR 51 70 23</t>
  </si>
  <si>
    <t>AAA0056KWTD</t>
  </si>
  <si>
    <t>KR 53 71C 56</t>
  </si>
  <si>
    <t>AAA0177CXEA</t>
  </si>
  <si>
    <t>DG 71 BIS  53 20</t>
  </si>
  <si>
    <t>AAA0056KOPA</t>
  </si>
  <si>
    <t>KR 53 71C 25</t>
  </si>
  <si>
    <t>AAA0056KWSY</t>
  </si>
  <si>
    <t>KR 53 71C 46</t>
  </si>
  <si>
    <t>AAA0056LSLW</t>
  </si>
  <si>
    <t>CL 71A 50 51</t>
  </si>
  <si>
    <t>AAA0056LESK</t>
  </si>
  <si>
    <t>KR 51 71 25</t>
  </si>
  <si>
    <t>AAA0056LTBS</t>
  </si>
  <si>
    <t>KR 50 71 65</t>
  </si>
  <si>
    <t>AAA0056LTCN</t>
  </si>
  <si>
    <t>KR 50 71 59</t>
  </si>
  <si>
    <t>AAA0056LTDE</t>
  </si>
  <si>
    <t>KR 50 71 51</t>
  </si>
  <si>
    <t>AAA0200ROKC</t>
  </si>
  <si>
    <t>KR 50 71 80</t>
  </si>
  <si>
    <t>AAA0056LTEP</t>
  </si>
  <si>
    <t>KR 50 71 45</t>
  </si>
  <si>
    <t>AAA0056LTFZ</t>
  </si>
  <si>
    <t>KR 50 71 37</t>
  </si>
  <si>
    <t>AAA0206UXHK</t>
  </si>
  <si>
    <t>KR 50 71 74</t>
  </si>
  <si>
    <t>AAA0056MTAF</t>
  </si>
  <si>
    <t>KR 51 69 03</t>
  </si>
  <si>
    <t>AAA0056MTBR</t>
  </si>
  <si>
    <t>KR 51 68 49</t>
  </si>
  <si>
    <t>AAA0056KNPP</t>
  </si>
  <si>
    <t>DG 71 BIS  53 18</t>
  </si>
  <si>
    <t>AAA0056KOLF</t>
  </si>
  <si>
    <t>AC 72 53 03</t>
  </si>
  <si>
    <t>AAA0056KPBR</t>
  </si>
  <si>
    <t>KR 53 71C 45</t>
  </si>
  <si>
    <t>AAA0056KOUH</t>
  </si>
  <si>
    <t>DG 71 BIS  53 44</t>
  </si>
  <si>
    <t>AAA0056KONX</t>
  </si>
  <si>
    <t>KR 53 71C 41</t>
  </si>
  <si>
    <t>AAA0056KOMR</t>
  </si>
  <si>
    <t>KR 53 71C 55</t>
  </si>
  <si>
    <t>AAA0056KOOM</t>
  </si>
  <si>
    <t>KR 53 71C 35</t>
  </si>
  <si>
    <t>AAA0210ZZDE</t>
  </si>
  <si>
    <t>DG 71BIS 53  30 MJ</t>
  </si>
  <si>
    <t>Mejoras en NPH (predio fiscal Dist)</t>
  </si>
  <si>
    <t>AAA0056KWUH</t>
  </si>
  <si>
    <t>AC 72 52 59</t>
  </si>
  <si>
    <t>AAA0056LSZM</t>
  </si>
  <si>
    <t>KR 50 71 77</t>
  </si>
  <si>
    <t>AAA0056LSCX</t>
  </si>
  <si>
    <t>KR 51 71 18</t>
  </si>
  <si>
    <t>AAA0056MPRU</t>
  </si>
  <si>
    <t>CL 70 51 18</t>
  </si>
  <si>
    <t>AAA0056MNAF</t>
  </si>
  <si>
    <t>AK 30 69 03</t>
  </si>
  <si>
    <t>AAA0056MPWF</t>
  </si>
  <si>
    <t>KR 52 70 08</t>
  </si>
  <si>
    <t>AAA0056MPSK</t>
  </si>
  <si>
    <t>CL 70 51 24</t>
  </si>
  <si>
    <t>AAA0056MNLW</t>
  </si>
  <si>
    <t>CL 69 30 56</t>
  </si>
  <si>
    <t>AAA0056KWOM</t>
  </si>
  <si>
    <t>KR 53 71C 32</t>
  </si>
  <si>
    <t>AAA0056KNNN</t>
  </si>
  <si>
    <t>KR 53 71C 07</t>
  </si>
  <si>
    <t>AAA0056KWNX</t>
  </si>
  <si>
    <t>KR 53 71C 26</t>
  </si>
  <si>
    <t>AAA0056KXEA</t>
  </si>
  <si>
    <t>KR 52 71C 47</t>
  </si>
  <si>
    <t>AAA0056LSBR</t>
  </si>
  <si>
    <t>KR 51 71 08</t>
  </si>
  <si>
    <t>AAA0056LSWF</t>
  </si>
  <si>
    <t>KR 50 71 91</t>
  </si>
  <si>
    <t>AAA0056LTAW</t>
  </si>
  <si>
    <t>KR 50 71 71</t>
  </si>
  <si>
    <t>AAA0056LSXR</t>
  </si>
  <si>
    <t>KR 50 71 87</t>
  </si>
  <si>
    <t>AAA0207KABS</t>
  </si>
  <si>
    <t>CL 71A 30 53</t>
  </si>
  <si>
    <t>AAA0056MSRJ</t>
  </si>
  <si>
    <t>KR 51 69 57</t>
  </si>
  <si>
    <t>AAA0056MPPP</t>
  </si>
  <si>
    <t>KR 51 70 01</t>
  </si>
  <si>
    <t>AAA0177CXDM</t>
  </si>
  <si>
    <t>KR 53 71C 21</t>
  </si>
  <si>
    <t>AAA0056KWRJ</t>
  </si>
  <si>
    <t>KR 53 71C 42</t>
  </si>
  <si>
    <t>AAA0056KNOE</t>
  </si>
  <si>
    <t>DG 71 BIS  53 12</t>
  </si>
  <si>
    <t>AAA0056KWPA</t>
  </si>
  <si>
    <t>KR 53 71C 38</t>
  </si>
  <si>
    <t>AAA0056KORJ</t>
  </si>
  <si>
    <t>KR 53 71C 15</t>
  </si>
  <si>
    <t>AAA0056LSSK</t>
  </si>
  <si>
    <t>CL 71A 50 17</t>
  </si>
  <si>
    <t>AAA0056LSRU</t>
  </si>
  <si>
    <t>CL 71A 50 21</t>
  </si>
  <si>
    <t>AAA0056LEFT</t>
  </si>
  <si>
    <t>CL 71A 51 27</t>
  </si>
  <si>
    <t>AAA0056LEHY</t>
  </si>
  <si>
    <t>CL 71A 51 25</t>
  </si>
  <si>
    <t>AAA0056LEJH</t>
  </si>
  <si>
    <t>CL 71A 51 17</t>
  </si>
  <si>
    <t>AAA0056LSFT</t>
  </si>
  <si>
    <t>KR 51 71 38</t>
  </si>
  <si>
    <t>AAA0056LSEA</t>
  </si>
  <si>
    <t>KR 51 71 30</t>
  </si>
  <si>
    <t>AAA0056LSTO</t>
  </si>
  <si>
    <t>CL 71A 50 11</t>
  </si>
  <si>
    <t>AAA0056LSDM</t>
  </si>
  <si>
    <t>KR 51 71 26</t>
  </si>
  <si>
    <t>AAA0056LSUZ</t>
  </si>
  <si>
    <t>CL 71A 50 05</t>
  </si>
  <si>
    <t>AAA0056LEDM</t>
  </si>
  <si>
    <t>CL 71A 51 37</t>
  </si>
  <si>
    <t>AAA0056LEEA</t>
  </si>
  <si>
    <t>CL 71A 51 33</t>
  </si>
  <si>
    <t>AAA0056KOZE</t>
  </si>
  <si>
    <t>DG 71 BIS  53 48</t>
  </si>
  <si>
    <t>AAA0056LECX</t>
  </si>
  <si>
    <t>CL 71A 51 43</t>
  </si>
  <si>
    <t>AAA0056KWCN</t>
  </si>
  <si>
    <t>CL 71C 52 26</t>
  </si>
  <si>
    <t>AAA0056KXOE</t>
  </si>
  <si>
    <t>CL 71C 52 22</t>
  </si>
  <si>
    <t>AAA0056KWAW</t>
  </si>
  <si>
    <t>CL 71C 52 16</t>
  </si>
  <si>
    <t>AAA0056KNXR</t>
  </si>
  <si>
    <t>AC 72 53 61</t>
  </si>
  <si>
    <t>AAA0056KXJH</t>
  </si>
  <si>
    <t>KR 52 71C 31</t>
  </si>
  <si>
    <t>AAA0056LEBR</t>
  </si>
  <si>
    <t>KR 52 71 18</t>
  </si>
  <si>
    <t>AAA0056LEAF</t>
  </si>
  <si>
    <t>KR 52 71 12</t>
  </si>
  <si>
    <t>AAA0056KNUZ</t>
  </si>
  <si>
    <t>AC 72 53 65</t>
  </si>
  <si>
    <t>AAA0056KXKL</t>
  </si>
  <si>
    <t>KR 52 71C 29</t>
  </si>
  <si>
    <t>AAA0056KWFZ</t>
  </si>
  <si>
    <t>CL 71C 52 38</t>
  </si>
  <si>
    <t>AAA0056KXLW</t>
  </si>
  <si>
    <t>KR 52 71C 23</t>
  </si>
  <si>
    <t>AAA0056KWEP</t>
  </si>
  <si>
    <t>CL 71C 52 32</t>
  </si>
  <si>
    <t>AAA0056KXFT</t>
  </si>
  <si>
    <t>KR 52 71C 41</t>
  </si>
  <si>
    <t>AAA0056KWMR</t>
  </si>
  <si>
    <t>KR 53 71C 24</t>
  </si>
  <si>
    <t>AAA0056KWKC</t>
  </si>
  <si>
    <t>KR 53 71C 02</t>
  </si>
  <si>
    <t>AAA0056KWHK</t>
  </si>
  <si>
    <t>CL 71C 52 44</t>
  </si>
  <si>
    <t>AAA0252YKWW</t>
  </si>
  <si>
    <t>KR 50 71 54</t>
  </si>
  <si>
    <t>AAA0194OPEP</t>
  </si>
  <si>
    <t>KR 50 71 72</t>
  </si>
  <si>
    <t>AAA0206UXJZ</t>
  </si>
  <si>
    <t>AK 30 71 75</t>
  </si>
  <si>
    <t>AAA0194OPFZ</t>
  </si>
  <si>
    <t>AK 30 71 65</t>
  </si>
  <si>
    <t>AAA0189HMUH</t>
  </si>
  <si>
    <t>KR 50 71 52 AP 101</t>
  </si>
  <si>
    <t>PH 6</t>
  </si>
  <si>
    <t>AAA0056KWLF</t>
  </si>
  <si>
    <t>KR 53 71C 18</t>
  </si>
  <si>
    <t>AAA0056KWJZ</t>
  </si>
  <si>
    <t>CL 71C 52 54</t>
  </si>
  <si>
    <t>AAA0056KXHY</t>
  </si>
  <si>
    <t>KR 52 71C 35</t>
  </si>
  <si>
    <t>AAA0056MPUZ</t>
  </si>
  <si>
    <t>CL 70 51 38</t>
  </si>
  <si>
    <t>AAA0056LETO</t>
  </si>
  <si>
    <t>KR 52 71 10 MJ</t>
  </si>
  <si>
    <t>AAA0056KPAF</t>
  </si>
  <si>
    <t>DG 71 BIS  53 64</t>
  </si>
  <si>
    <t>AAA0056MRXR</t>
  </si>
  <si>
    <t>AC 68 51 20</t>
  </si>
  <si>
    <t>AAA0056NCJH</t>
  </si>
  <si>
    <t>KR 55 71 82</t>
  </si>
  <si>
    <t>AAA0056NCBR</t>
  </si>
  <si>
    <t>CL 71 54 26</t>
  </si>
  <si>
    <t>AAA0056NCCX</t>
  </si>
  <si>
    <t>CL 71 54 38</t>
  </si>
  <si>
    <t>AAA0056NCHY</t>
  </si>
  <si>
    <t>CL 71 54 44</t>
  </si>
  <si>
    <t>AAA0056NCEA</t>
  </si>
  <si>
    <t>KR 55 71 16</t>
  </si>
  <si>
    <t>AAA0056NCDM</t>
  </si>
  <si>
    <t>KR 55 71 06</t>
  </si>
  <si>
    <t>AAA0056LSPP</t>
  </si>
  <si>
    <t>CL 71A 50 31</t>
  </si>
  <si>
    <t>AAA0056LSYX</t>
  </si>
  <si>
    <t>KR 50 71 83</t>
  </si>
  <si>
    <t>AAA0056LSKL</t>
  </si>
  <si>
    <t>KR 51 71 60</t>
  </si>
  <si>
    <t>AAA0278EXYX</t>
  </si>
  <si>
    <t>KR 51 71 52 AP 501</t>
  </si>
  <si>
    <t>PH 5</t>
  </si>
  <si>
    <t>AAA0056LSHY</t>
  </si>
  <si>
    <t>KR 51 71 48</t>
  </si>
  <si>
    <t>CÁLCULO APAUP</t>
  </si>
  <si>
    <t>Área de Terreno</t>
  </si>
  <si>
    <t>Plazoleta canal salitre</t>
  </si>
  <si>
    <t>DESCRIPCIÓN</t>
  </si>
  <si>
    <t>De áreas privadas</t>
  </si>
  <si>
    <t>FORMULA</t>
  </si>
  <si>
    <t>AT</t>
  </si>
  <si>
    <t>ABREVIATURA</t>
  </si>
  <si>
    <t>Espacio público adicional al decreto</t>
  </si>
  <si>
    <t>PmCe</t>
  </si>
  <si>
    <t>PmCe = AT *30%</t>
  </si>
  <si>
    <t>Porcentaje mínimo de Cesión de EP exigido del Área de Terreno (30%)</t>
  </si>
  <si>
    <t>EPmT</t>
  </si>
  <si>
    <t>Espacio Público mínimo Total para cumplimiento del Proyecto de Decreto</t>
  </si>
  <si>
    <t>EPmT= Epe + PmCe</t>
  </si>
  <si>
    <t>Total Espacio Público del Plan Parcial en cumplimiento del decreto</t>
  </si>
  <si>
    <t>Proporcion Cesión Controles ambientales 1 a 1,5 (8.2.5/1,5)</t>
  </si>
  <si>
    <t xml:space="preserve">ESPACIO PÚBLICO Y EQUIPAMIENTO </t>
  </si>
  <si>
    <t>1. ESPACIO PÚBLICO EXISTENTE</t>
  </si>
  <si>
    <t>1. Espacio Público existente</t>
  </si>
  <si>
    <t>1.1  ESPACIO PÚBLICO EXISTENTE QUE MANTIENE SU DESTINANCIÓN Y USO</t>
  </si>
  <si>
    <t xml:space="preserve">1.2. ESPACIO PÚBLICO EXISTENTE QUE MANTIENE SU DESTINACIÓN PERO CAMBIA DE USO </t>
  </si>
  <si>
    <t>1.3. ESPACIO PÚBLICO EXISTENTE QUE CAMBIA SU DESTINACIÓN A USO PRIVADO</t>
  </si>
  <si>
    <t>1.1. Espacio público existente que mantiene el destinación y uso</t>
  </si>
  <si>
    <t xml:space="preserve">1.2. Espacio público existente que mantiene su destinación, pero cambia de uso </t>
  </si>
  <si>
    <t>1.3. Espacio público existente que cambia su destinación a uso privado</t>
  </si>
  <si>
    <t>Deprimido vías y cubierta para plazoleta</t>
  </si>
  <si>
    <t>ÁREA UTIL POR MZ</t>
  </si>
  <si>
    <t>ÁREA UTIL POR UAU - UG</t>
  </si>
  <si>
    <t>UAU - UG 3</t>
  </si>
  <si>
    <t>UAU - UG 1</t>
  </si>
  <si>
    <t>UAU - UG 2</t>
  </si>
  <si>
    <t xml:space="preserve"> MZ 1</t>
  </si>
  <si>
    <t xml:space="preserve"> MZ 2</t>
  </si>
  <si>
    <t>EPpp</t>
  </si>
  <si>
    <t>Eppp = Suma EP total del PP</t>
  </si>
  <si>
    <t>Epa</t>
  </si>
  <si>
    <t>EPa = EPmT - EPpp</t>
  </si>
  <si>
    <t>EDIFICABILIDAD</t>
  </si>
  <si>
    <t>COSTO DIRECTO DE CONSTRUCCIÓN</t>
  </si>
  <si>
    <t>CALCULO OBLIGACIONES (VIP/VIS)</t>
  </si>
  <si>
    <t>VIP</t>
  </si>
  <si>
    <t>VIS</t>
  </si>
  <si>
    <t>ÁREA A CEDER (35% A.V.)</t>
  </si>
  <si>
    <t>VALOR DE REFERENCIA PROMEDIO</t>
  </si>
  <si>
    <t>VALOR COSTRO DE CONSTRUCCIÓN VIS/VIP (VcV)</t>
  </si>
  <si>
    <t>VALOR SUELO A CEDER (Ccs)</t>
  </si>
  <si>
    <t>COMPARACIÓN</t>
  </si>
  <si>
    <t>VcV</t>
  </si>
  <si>
    <t>Ccs</t>
  </si>
  <si>
    <t>Excepción</t>
  </si>
  <si>
    <t>Hasta 35% área verificación</t>
  </si>
  <si>
    <t xml:space="preserve">CUADRO DE RESUMEN GENERAL </t>
  </si>
  <si>
    <t xml:space="preserve">CUMPLIMIENTO Y APLICACIÓN POYECTO DE DECRETO REGLAMENTARIO </t>
  </si>
  <si>
    <t>TOTAL ESPACIO PUBLICO PP</t>
  </si>
  <si>
    <t>MINIMO EXIGIDO</t>
  </si>
  <si>
    <t>TOTAL EN CUMPLIMIENTO</t>
  </si>
  <si>
    <t>Espacio publico PP</t>
  </si>
  <si>
    <t>UNIDAD DE ACTUACION Y/0 GESTION</t>
  </si>
  <si>
    <t>MANZANA</t>
  </si>
  <si>
    <t xml:space="preserve">UAU-UG 2 </t>
  </si>
  <si>
    <t xml:space="preserve">UAU-UG 1 </t>
  </si>
  <si>
    <t>Vías y andenes</t>
  </si>
  <si>
    <t>Ciclorrutas</t>
  </si>
  <si>
    <t>CESIONES ESPACIO PÚBLICO (SUMA 8.2.1:8.2.4)</t>
  </si>
  <si>
    <t>3. Costos Indirectos de construcción (Cic)</t>
  </si>
  <si>
    <t xml:space="preserve">APLICACIÓN LITERAL DEL DECRETO 555 DE 2021 EN EL  LAN PARCIAL RU ARZOBISPO </t>
  </si>
  <si>
    <t>Indem Art. 23.2</t>
  </si>
  <si>
    <t>VALOR ADECUACIÓN SUELO A CEDER (Ccs)</t>
  </si>
  <si>
    <t>AREA DE MANEJO DIFERENCIADO (2.1)</t>
  </si>
  <si>
    <t>AMD 1  - BIC Colegio Vicentino Feredico Ozanam</t>
  </si>
  <si>
    <t>ÁREA ÚTIL (6-7.1:7.5-8.1)</t>
  </si>
  <si>
    <t>3. CESIONES</t>
  </si>
  <si>
    <t>Uso</t>
  </si>
  <si>
    <t xml:space="preserve">3. Cesiones </t>
  </si>
  <si>
    <t>Menos EP reconfigurado</t>
  </si>
  <si>
    <t>2 ESPACIO PÚBLICO RECONFIGURADO</t>
  </si>
  <si>
    <t>ART 498</t>
  </si>
  <si>
    <t>PAR 1 ART 328</t>
  </si>
  <si>
    <t>ART 328</t>
  </si>
  <si>
    <t>ART 329</t>
  </si>
  <si>
    <t>PAR 1 ART 269</t>
  </si>
  <si>
    <t>MANUAL NORMAS COMUNES</t>
  </si>
  <si>
    <t>Decreto Reg par 1 art 322</t>
  </si>
  <si>
    <t>Numeral 2 art 90</t>
  </si>
  <si>
    <t>Numeral 1 art 123</t>
  </si>
  <si>
    <t>Art 126</t>
  </si>
  <si>
    <t>Literal b numeral 5 art 154</t>
  </si>
  <si>
    <t>ART 322</t>
  </si>
  <si>
    <t>ART 4 DECRETO REGLAMENTARIO</t>
  </si>
  <si>
    <t>ART 141</t>
  </si>
  <si>
    <t>Art 265</t>
  </si>
  <si>
    <t>Num 1 Art. 129</t>
  </si>
  <si>
    <t>Num 2 Art. 129</t>
  </si>
  <si>
    <t>Num 1. Art 320</t>
  </si>
  <si>
    <t>Art. 370 y ss</t>
  </si>
  <si>
    <t>Decreto 563 de 2023</t>
  </si>
  <si>
    <t>Num 1 Art. 233</t>
  </si>
  <si>
    <t>Decreto 122 de 2023</t>
  </si>
  <si>
    <t>Circular 007 de 2022</t>
  </si>
  <si>
    <t>Retrocesos: Man. Norm. Com.</t>
  </si>
  <si>
    <t>Num 2 Art 260</t>
  </si>
  <si>
    <t>Manual Normas Comunes</t>
  </si>
  <si>
    <t xml:space="preserve">Art. 248 </t>
  </si>
  <si>
    <t>Art. 17.2</t>
  </si>
  <si>
    <t>Art. 23</t>
  </si>
  <si>
    <t>Ley 820 de 2003</t>
  </si>
  <si>
    <t>Art. 22</t>
  </si>
  <si>
    <t>Art. 21</t>
  </si>
  <si>
    <t xml:space="preserve">Art. 17 </t>
  </si>
  <si>
    <t>Art. 17</t>
  </si>
  <si>
    <t>Ha. Ámbito PP</t>
  </si>
  <si>
    <t>Comercio y servicios básicos (T3)</t>
  </si>
  <si>
    <t>Comercio y servicios básicos (T3) (20%)</t>
  </si>
  <si>
    <t>ESPACIO PÚBLICO (SUMA 7.1:7.6) (INCLUYE CESIONES)</t>
  </si>
  <si>
    <t>Renaturalización - SUDS</t>
  </si>
  <si>
    <t>Reverdecimiento EEP (Canal salitre)</t>
  </si>
  <si>
    <t>2. Área privada en canje por espacio público existente.</t>
  </si>
  <si>
    <t>Industria (Artesanal - Liviana) (T3)</t>
  </si>
  <si>
    <t>Industria (Artesanal - Liviana) (T3)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</si>
</sst>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quot;\ #,##0.00;[Red]\-&quot;$&quot;\ #,##0.00"/>
    <numFmt numFmtId="41" formatCode="_-* #,##0_-;\-* #,##0_-;_-* &quot;-&quot;_-;_-@_-"/>
    <numFmt numFmtId="44" formatCode="_-&quot;$&quot;\ * #,##0.00_-;\-&quot;$&quot;\ * #,##0.00_-;_-&quot;$&quot;\ * &quot;-&quot;??_-;_-@_-"/>
    <numFmt numFmtId="43" formatCode="_-* #,##0.00_-;\-* #,##0.00_-;_-* &quot;-&quot;??_-;_-@_-"/>
    <numFmt numFmtId="164" formatCode="0.0%"/>
    <numFmt numFmtId="165" formatCode="_(&quot;$&quot;\ * #,##0.00_);_(&quot;$&quot;\ * \(#,##0.00\);_(&quot;$&quot;\ * &quot;-&quot;??_);_(@_)"/>
    <numFmt numFmtId="166" formatCode="_-&quot;$&quot;* #,##0_-;\-&quot;$&quot;* #,##0_-;_-&quot;$&quot;* &quot;-&quot;??_-;_-@_-"/>
    <numFmt numFmtId="167" formatCode="_-&quot;$&quot;* #,##0.00_-;\-&quot;$&quot;* #,##0.00_-;_-&quot;$&quot;* &quot;-&quot;??_-;_-@_-"/>
    <numFmt numFmtId="168" formatCode="_-* #,##0_-;\-* #,##0_-;_-* &quot;-&quot;??_-;_-@_-"/>
    <numFmt numFmtId="169" formatCode="_-* #,##0.0000000_-;\-* #,##0.0000000_-;_-* &quot;-&quot;_-;_-@_-"/>
    <numFmt numFmtId="170" formatCode="_-* #,##0.00000_-;\-* #,##0.00000_-;_-* &quot;-&quot;_-;_-@_-"/>
    <numFmt numFmtId="171" formatCode="&quot;$&quot;\ #,##0.00"/>
    <numFmt numFmtId="172" formatCode="_-* #,##0.00_-;\-* #,##0.00_-;_-* &quot;-&quot;_-;_-@_-"/>
    <numFmt numFmtId="173" formatCode="0.0000%"/>
    <numFmt numFmtId="174" formatCode="&quot;$&quot;\ #,##0"/>
    <numFmt numFmtId="175" formatCode="_-&quot;$&quot;\ * #,##0_-;\-&quot;$&quot;\ * #,##0_-;_-&quot;$&quot;\ * &quot;-&quot;??_-;_-@_-"/>
  </numFmts>
  <fonts count="29" x14ac:knownFonts="1">
    <font>
      <sz val="11"/>
      <color theme="1"/>
      <name val="Calibri"/>
      <family val="2"/>
      <scheme val="minor"/>
    </font>
    <font>
      <sz val="11"/>
      <color theme="1"/>
      <name val="Calibri"/>
      <family val="2"/>
      <scheme val="minor"/>
    </font>
    <font>
      <sz val="12"/>
      <color theme="1"/>
      <name val="Calibri"/>
      <family val="2"/>
      <scheme val="minor"/>
    </font>
    <font>
      <sz val="10"/>
      <name val="Calibri"/>
      <family val="2"/>
      <scheme val="minor"/>
    </font>
    <font>
      <sz val="8"/>
      <name val="Calibri"/>
      <family val="2"/>
      <scheme val="minor"/>
    </font>
    <font>
      <sz val="10"/>
      <color theme="1"/>
      <name val="Calibri"/>
      <family val="2"/>
      <scheme val="minor"/>
    </font>
    <font>
      <sz val="10"/>
      <name val="Calibri"/>
      <family val="2"/>
    </font>
    <font>
      <b/>
      <sz val="10"/>
      <color theme="1"/>
      <name val="Calibri"/>
      <family val="2"/>
      <scheme val="minor"/>
    </font>
    <font>
      <sz val="10"/>
      <color rgb="FF000000"/>
      <name val="Calibri"/>
      <family val="2"/>
      <scheme val="minor"/>
    </font>
    <font>
      <b/>
      <sz val="10"/>
      <name val="Calibri"/>
      <family val="2"/>
      <scheme val="minor"/>
    </font>
    <font>
      <sz val="11"/>
      <color rgb="FFFF0000"/>
      <name val="Calibri"/>
      <family val="2"/>
      <scheme val="minor"/>
    </font>
    <font>
      <b/>
      <sz val="10"/>
      <color theme="1"/>
      <name val="Calibri"/>
      <family val="2"/>
    </font>
    <font>
      <b/>
      <sz val="10"/>
      <color rgb="FF006666"/>
      <name val="Calibri"/>
      <family val="2"/>
      <scheme val="minor"/>
    </font>
    <font>
      <sz val="11"/>
      <color theme="1"/>
      <name val="Century Gothic"/>
      <family val="2"/>
    </font>
    <font>
      <b/>
      <sz val="10"/>
      <color theme="0"/>
      <name val="Calibri"/>
      <family val="2"/>
      <scheme val="minor"/>
    </font>
    <font>
      <b/>
      <sz val="10"/>
      <name val="Calibri"/>
      <family val="2"/>
    </font>
    <font>
      <b/>
      <sz val="11"/>
      <color theme="0"/>
      <name val="Calibri"/>
      <family val="2"/>
      <scheme val="minor"/>
    </font>
    <font>
      <b/>
      <sz val="34"/>
      <color rgb="FF008080"/>
      <name val="Century Gothic"/>
      <family val="2"/>
    </font>
    <font>
      <b/>
      <sz val="13"/>
      <color theme="0"/>
      <name val="Calibri"/>
      <family val="2"/>
      <scheme val="minor"/>
    </font>
    <font>
      <b/>
      <sz val="10"/>
      <color rgb="FFFF0000"/>
      <name val="Calibri"/>
      <family val="2"/>
      <scheme val="minor"/>
    </font>
    <font>
      <b/>
      <sz val="10"/>
      <color rgb="FF000000"/>
      <name val="Calibri"/>
      <family val="2"/>
      <scheme val="minor"/>
    </font>
    <font>
      <b/>
      <sz val="10"/>
      <color theme="0" tint="-4.9989318521683403E-2"/>
      <name val="Calibri"/>
      <family val="2"/>
      <scheme val="minor"/>
    </font>
    <font>
      <b/>
      <sz val="11"/>
      <color theme="1"/>
      <name val="Calibri"/>
      <family val="2"/>
      <scheme val="minor"/>
    </font>
    <font>
      <sz val="10"/>
      <color theme="0"/>
      <name val="Calibri"/>
      <family val="2"/>
      <scheme val="minor"/>
    </font>
    <font>
      <sz val="8"/>
      <color theme="1"/>
      <name val="Calibri"/>
      <family val="2"/>
      <scheme val="minor"/>
    </font>
    <font>
      <b/>
      <sz val="8"/>
      <color indexed="81"/>
      <name val="Tahoma"/>
      <family val="2"/>
    </font>
    <font>
      <sz val="8"/>
      <color indexed="81"/>
      <name val="Tahoma"/>
      <family val="2"/>
    </font>
    <font>
      <sz val="9"/>
      <color indexed="81"/>
      <name val="Tahoma"/>
      <family val="2"/>
    </font>
    <font>
      <b/>
      <sz val="9"/>
      <color indexed="81"/>
      <name val="Tahoma"/>
      <family val="2"/>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bgColor indexed="64"/>
      </patternFill>
    </fill>
    <fill>
      <patternFill patternType="solid">
        <fgColor theme="1" tint="0.34998626667073579"/>
        <bgColor indexed="64"/>
      </patternFill>
    </fill>
    <fill>
      <patternFill patternType="solid">
        <fgColor rgb="FF006666"/>
        <bgColor indexed="64"/>
      </patternFill>
    </fill>
    <fill>
      <patternFill patternType="solid">
        <fgColor rgb="FFDFEDD7"/>
        <bgColor indexed="64"/>
      </patternFill>
    </fill>
    <fill>
      <patternFill patternType="solid">
        <fgColor theme="2" tint="-9.9978637043366805E-2"/>
        <bgColor indexed="64"/>
      </patternFill>
    </fill>
    <fill>
      <patternFill patternType="solid">
        <fgColor rgb="FFD0CECE"/>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theme="4" tint="0.79998168889431442"/>
        <bgColor indexed="65"/>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right/>
      <top style="thin">
        <color auto="1"/>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medium">
        <color indexed="64"/>
      </top>
      <bottom style="thin">
        <color auto="1"/>
      </bottom>
      <diagonal/>
    </border>
    <border>
      <left style="thin">
        <color auto="1"/>
      </left>
      <right/>
      <top style="thin">
        <color auto="1"/>
      </top>
      <bottom style="medium">
        <color indexed="64"/>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right/>
      <top/>
      <bottom style="medium">
        <color indexed="64"/>
      </bottom>
      <diagonal/>
    </border>
    <border>
      <left/>
      <right style="thin">
        <color auto="1"/>
      </right>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style="thin">
        <color auto="1"/>
      </left>
      <right style="medium">
        <color indexed="64"/>
      </right>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thin">
        <color auto="1"/>
      </top>
      <bottom style="medium">
        <color indexed="64"/>
      </bottom>
      <diagonal/>
    </border>
    <border>
      <left style="medium">
        <color indexed="64"/>
      </left>
      <right style="thin">
        <color auto="1"/>
      </right>
      <top/>
      <bottom style="thin">
        <color auto="1"/>
      </bottom>
      <diagonal/>
    </border>
    <border>
      <left/>
      <right style="medium">
        <color indexed="64"/>
      </right>
      <top/>
      <bottom style="medium">
        <color indexed="64"/>
      </bottom>
      <diagonal/>
    </border>
    <border>
      <left/>
      <right style="medium">
        <color indexed="64"/>
      </right>
      <top style="thin">
        <color auto="1"/>
      </top>
      <bottom/>
      <diagonal/>
    </border>
    <border>
      <left/>
      <right style="medium">
        <color indexed="64"/>
      </right>
      <top/>
      <bottom/>
      <diagonal/>
    </border>
  </borders>
  <cellStyleXfs count="6">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14" borderId="0" applyNumberFormat="0" applyBorder="0" applyAlignment="0" applyProtection="0"/>
  </cellStyleXfs>
  <cellXfs count="703">
    <xf numFmtId="0" fontId="0" fillId="0" borderId="0" xfId="0"/>
    <xf numFmtId="0" fontId="2" fillId="0" borderId="0" xfId="0" applyFont="1" applyAlignment="1">
      <alignment vertical="center"/>
    </xf>
    <xf numFmtId="4" fontId="2" fillId="0" borderId="0" xfId="0" applyNumberFormat="1" applyFont="1" applyAlignment="1">
      <alignment vertical="center"/>
    </xf>
    <xf numFmtId="44" fontId="0" fillId="0" borderId="0" xfId="0" applyNumberFormat="1"/>
    <xf numFmtId="0" fontId="5" fillId="0" borderId="1" xfId="0" applyFont="1" applyBorder="1"/>
    <xf numFmtId="164" fontId="5" fillId="0" borderId="1" xfId="1"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0" borderId="0" xfId="0" applyFont="1"/>
    <xf numFmtId="167" fontId="5" fillId="0" borderId="1" xfId="0" applyNumberFormat="1" applyFont="1" applyBorder="1" applyAlignment="1">
      <alignment vertical="center"/>
    </xf>
    <xf numFmtId="0" fontId="7" fillId="0" borderId="0" xfId="0" applyFont="1" applyAlignment="1">
      <alignment vertical="center"/>
    </xf>
    <xf numFmtId="0" fontId="7" fillId="4" borderId="1" xfId="0" applyFont="1" applyFill="1" applyBorder="1" applyAlignment="1">
      <alignment horizontal="center" vertical="center" wrapText="1"/>
    </xf>
    <xf numFmtId="44" fontId="5" fillId="0" borderId="0" xfId="0" applyNumberFormat="1" applyFont="1" applyAlignment="1">
      <alignment vertical="center"/>
    </xf>
    <xf numFmtId="44" fontId="7" fillId="0" borderId="0" xfId="3" applyFont="1" applyBorder="1" applyAlignment="1">
      <alignment vertical="center"/>
    </xf>
    <xf numFmtId="0" fontId="9" fillId="6" borderId="1" xfId="0" applyFont="1" applyFill="1" applyBorder="1" applyAlignment="1">
      <alignment vertical="center" wrapText="1"/>
    </xf>
    <xf numFmtId="0" fontId="0" fillId="0" borderId="0" xfId="0" applyAlignment="1">
      <alignment horizontal="center"/>
    </xf>
    <xf numFmtId="0" fontId="0" fillId="0" borderId="1" xfId="0" applyBorder="1" applyAlignment="1">
      <alignment horizontal="center"/>
    </xf>
    <xf numFmtId="4" fontId="0" fillId="0" borderId="0" xfId="0" applyNumberFormat="1"/>
    <xf numFmtId="9" fontId="2" fillId="0" borderId="0" xfId="1" applyFont="1" applyAlignment="1">
      <alignment vertical="center"/>
    </xf>
    <xf numFmtId="9" fontId="0" fillId="0" borderId="0" xfId="1" applyFont="1"/>
    <xf numFmtId="0" fontId="7" fillId="4" borderId="1" xfId="0" applyFont="1" applyFill="1" applyBorder="1" applyAlignment="1">
      <alignment horizontal="center" vertical="center"/>
    </xf>
    <xf numFmtId="0" fontId="7" fillId="0" borderId="0" xfId="0" applyFont="1" applyAlignment="1">
      <alignment horizontal="center" vertical="center"/>
    </xf>
    <xf numFmtId="10" fontId="7" fillId="6" borderId="1" xfId="1" applyNumberFormat="1" applyFont="1" applyFill="1" applyBorder="1" applyAlignment="1">
      <alignment horizontal="right" vertical="center" wrapText="1"/>
    </xf>
    <xf numFmtId="0" fontId="9" fillId="3" borderId="1" xfId="0" applyFont="1" applyFill="1" applyBorder="1" applyAlignment="1">
      <alignment vertical="center" wrapText="1"/>
    </xf>
    <xf numFmtId="0" fontId="3" fillId="3" borderId="1" xfId="0" applyFont="1" applyFill="1" applyBorder="1" applyAlignment="1">
      <alignment vertical="center" wrapText="1"/>
    </xf>
    <xf numFmtId="0" fontId="7" fillId="3" borderId="1" xfId="0" applyFont="1" applyFill="1" applyBorder="1" applyAlignment="1">
      <alignment vertical="center"/>
    </xf>
    <xf numFmtId="0" fontId="5" fillId="3" borderId="1" xfId="0" applyFont="1" applyFill="1" applyBorder="1" applyAlignment="1">
      <alignment horizontal="left" vertical="center" wrapText="1"/>
    </xf>
    <xf numFmtId="0" fontId="7" fillId="0" borderId="0" xfId="0" applyFont="1"/>
    <xf numFmtId="0" fontId="7" fillId="2" borderId="1" xfId="0" applyFont="1" applyFill="1" applyBorder="1" applyAlignment="1">
      <alignment horizontal="center" vertical="center"/>
    </xf>
    <xf numFmtId="10" fontId="5" fillId="3" borderId="1" xfId="1" applyNumberFormat="1" applyFont="1" applyFill="1" applyBorder="1" applyAlignment="1">
      <alignment horizontal="right" vertical="center" wrapText="1"/>
    </xf>
    <xf numFmtId="0" fontId="5" fillId="3" borderId="1" xfId="0" applyFont="1" applyFill="1" applyBorder="1" applyAlignment="1">
      <alignment vertical="center" wrapText="1"/>
    </xf>
    <xf numFmtId="4" fontId="5" fillId="3" borderId="1" xfId="2" applyNumberFormat="1" applyFont="1" applyFill="1" applyBorder="1" applyAlignment="1">
      <alignment horizontal="right" vertical="center"/>
    </xf>
    <xf numFmtId="4" fontId="9" fillId="6" borderId="1" xfId="2" applyNumberFormat="1" applyFont="1" applyFill="1" applyBorder="1" applyAlignment="1">
      <alignment horizontal="right" vertical="center" wrapText="1"/>
    </xf>
    <xf numFmtId="4" fontId="3" fillId="3" borderId="1" xfId="2" applyNumberFormat="1" applyFont="1" applyFill="1" applyBorder="1" applyAlignment="1">
      <alignment horizontal="right" vertical="center" wrapText="1"/>
    </xf>
    <xf numFmtId="4" fontId="9" fillId="3" borderId="1" xfId="2" applyNumberFormat="1" applyFont="1" applyFill="1" applyBorder="1" applyAlignment="1">
      <alignment horizontal="right" vertical="center" wrapText="1"/>
    </xf>
    <xf numFmtId="4" fontId="5" fillId="3" borderId="1" xfId="2" applyNumberFormat="1" applyFont="1" applyFill="1" applyBorder="1" applyAlignment="1">
      <alignment horizontal="right" vertical="center" wrapText="1"/>
    </xf>
    <xf numFmtId="4" fontId="2" fillId="0" borderId="0" xfId="1" applyNumberFormat="1" applyFont="1" applyAlignment="1">
      <alignment horizontal="right" vertical="center"/>
    </xf>
    <xf numFmtId="44" fontId="5" fillId="0" borderId="0" xfId="0" applyNumberFormat="1" applyFont="1"/>
    <xf numFmtId="0" fontId="5" fillId="0" borderId="0" xfId="0" applyFont="1" applyAlignment="1">
      <alignment wrapText="1"/>
    </xf>
    <xf numFmtId="0" fontId="5" fillId="0" borderId="1" xfId="0" applyFont="1" applyBorder="1" applyAlignment="1">
      <alignment vertical="center"/>
    </xf>
    <xf numFmtId="0" fontId="5" fillId="0" borderId="0" xfId="0" applyFont="1" applyAlignment="1">
      <alignment vertical="center"/>
    </xf>
    <xf numFmtId="44" fontId="7" fillId="0" borderId="0" xfId="0" applyNumberFormat="1" applyFont="1" applyAlignment="1">
      <alignment horizontal="center" vertical="center"/>
    </xf>
    <xf numFmtId="41" fontId="5" fillId="0" borderId="1" xfId="0" applyNumberFormat="1" applyFont="1" applyBorder="1" applyAlignment="1">
      <alignment horizontal="center" vertical="center"/>
    </xf>
    <xf numFmtId="44" fontId="5" fillId="0" borderId="0" xfId="0" applyNumberFormat="1" applyFont="1" applyAlignment="1">
      <alignment horizontal="center" vertical="center"/>
    </xf>
    <xf numFmtId="41" fontId="7" fillId="0" borderId="0" xfId="0" applyNumberFormat="1" applyFont="1" applyAlignment="1">
      <alignment horizontal="center" vertical="center"/>
    </xf>
    <xf numFmtId="0" fontId="5" fillId="0" borderId="0" xfId="0" applyFont="1" applyAlignment="1">
      <alignment horizontal="center" vertical="center"/>
    </xf>
    <xf numFmtId="41" fontId="5" fillId="0" borderId="1" xfId="0" applyNumberFormat="1" applyFont="1" applyBorder="1" applyAlignment="1">
      <alignment vertical="center"/>
    </xf>
    <xf numFmtId="166" fontId="5" fillId="3" borderId="1" xfId="3" applyNumberFormat="1" applyFont="1" applyFill="1" applyBorder="1" applyAlignment="1">
      <alignment vertical="center" wrapText="1"/>
    </xf>
    <xf numFmtId="166" fontId="5" fillId="0" borderId="1" xfId="3" applyNumberFormat="1" applyFont="1" applyFill="1" applyBorder="1" applyAlignment="1">
      <alignment vertical="center" wrapText="1"/>
    </xf>
    <xf numFmtId="164" fontId="5" fillId="0" borderId="1" xfId="1" applyNumberFormat="1" applyFont="1" applyFill="1" applyBorder="1" applyAlignment="1">
      <alignment horizontal="center"/>
    </xf>
    <xf numFmtId="164" fontId="7" fillId="4" borderId="1" xfId="1" applyNumberFormat="1" applyFont="1" applyFill="1" applyBorder="1" applyAlignment="1">
      <alignment horizontal="center" vertical="center"/>
    </xf>
    <xf numFmtId="9" fontId="5" fillId="0" borderId="1" xfId="0" applyNumberFormat="1" applyFont="1" applyBorder="1"/>
    <xf numFmtId="41" fontId="7" fillId="0" borderId="1" xfId="0" applyNumberFormat="1" applyFont="1" applyBorder="1" applyAlignment="1">
      <alignment horizontal="right" vertical="center"/>
    </xf>
    <xf numFmtId="166" fontId="5" fillId="0" borderId="0" xfId="0" applyNumberFormat="1" applyFont="1" applyAlignment="1">
      <alignment vertical="center"/>
    </xf>
    <xf numFmtId="167" fontId="5" fillId="0" borderId="0" xfId="0" applyNumberFormat="1" applyFont="1" applyAlignment="1">
      <alignment vertical="center"/>
    </xf>
    <xf numFmtId="0" fontId="5" fillId="0" borderId="0" xfId="0" applyFont="1" applyAlignment="1">
      <alignment horizontal="right" vertical="center"/>
    </xf>
    <xf numFmtId="41" fontId="7" fillId="0" borderId="1" xfId="0" applyNumberFormat="1" applyFont="1" applyBorder="1" applyAlignment="1">
      <alignment horizontal="center" vertical="center"/>
    </xf>
    <xf numFmtId="167" fontId="5" fillId="0" borderId="1" xfId="0" applyNumberFormat="1" applyFont="1" applyBorder="1" applyAlignment="1">
      <alignment horizontal="right" vertical="center"/>
    </xf>
    <xf numFmtId="41" fontId="7" fillId="0" borderId="1" xfId="0" applyNumberFormat="1" applyFont="1" applyBorder="1" applyAlignment="1">
      <alignment vertical="center"/>
    </xf>
    <xf numFmtId="9" fontId="5" fillId="0" borderId="0" xfId="1" applyFont="1" applyAlignment="1">
      <alignment vertical="center"/>
    </xf>
    <xf numFmtId="4" fontId="5" fillId="0" borderId="0" xfId="0" applyNumberFormat="1" applyFont="1" applyAlignment="1">
      <alignment horizontal="right" vertical="center"/>
    </xf>
    <xf numFmtId="4" fontId="5" fillId="0" borderId="0" xfId="1" applyNumberFormat="1" applyFont="1" applyAlignment="1">
      <alignment horizontal="right" vertical="center"/>
    </xf>
    <xf numFmtId="4" fontId="5" fillId="0" borderId="0" xfId="0" applyNumberFormat="1" applyFont="1" applyAlignment="1">
      <alignment vertical="center"/>
    </xf>
    <xf numFmtId="4" fontId="5" fillId="0" borderId="1" xfId="1" applyNumberFormat="1" applyFont="1" applyBorder="1" applyAlignment="1">
      <alignment horizontal="right" vertical="center"/>
    </xf>
    <xf numFmtId="0" fontId="13" fillId="0" borderId="0" xfId="0" applyFont="1"/>
    <xf numFmtId="10" fontId="12" fillId="0" borderId="0"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left" vertical="center"/>
    </xf>
    <xf numFmtId="0" fontId="1" fillId="0" borderId="0" xfId="4"/>
    <xf numFmtId="44" fontId="5" fillId="0" borderId="1" xfId="3" applyFont="1" applyFill="1" applyBorder="1" applyAlignment="1">
      <alignment vertical="center" wrapText="1"/>
    </xf>
    <xf numFmtId="44" fontId="3" fillId="0" borderId="1" xfId="0" applyNumberFormat="1" applyFont="1" applyBorder="1" applyAlignment="1">
      <alignment vertical="center" wrapText="1"/>
    </xf>
    <xf numFmtId="0" fontId="5" fillId="0" borderId="0" xfId="0" applyFont="1" applyAlignment="1">
      <alignment horizontal="right" wrapText="1"/>
    </xf>
    <xf numFmtId="4" fontId="6" fillId="0" borderId="1" xfId="0" applyNumberFormat="1" applyFont="1" applyBorder="1" applyAlignment="1">
      <alignment horizontal="right" wrapText="1"/>
    </xf>
    <xf numFmtId="0" fontId="5" fillId="0" borderId="0" xfId="0" applyFont="1" applyAlignment="1">
      <alignment horizontal="right"/>
    </xf>
    <xf numFmtId="0" fontId="7" fillId="4" borderId="4" xfId="0" applyFont="1" applyFill="1" applyBorder="1" applyAlignment="1">
      <alignment horizontal="center" vertical="center"/>
    </xf>
    <xf numFmtId="0" fontId="5" fillId="0" borderId="0" xfId="4" applyFont="1"/>
    <xf numFmtId="0" fontId="5" fillId="0" borderId="0" xfId="4" applyFont="1" applyAlignment="1">
      <alignment horizontal="right"/>
    </xf>
    <xf numFmtId="44" fontId="5" fillId="0" borderId="1" xfId="0" applyNumberFormat="1" applyFont="1" applyBorder="1" applyAlignment="1">
      <alignment vertical="center"/>
    </xf>
    <xf numFmtId="0" fontId="7" fillId="2" borderId="4" xfId="0" applyFont="1" applyFill="1" applyBorder="1" applyAlignment="1">
      <alignment horizontal="center" vertical="center"/>
    </xf>
    <xf numFmtId="0" fontId="14" fillId="8" borderId="1" xfId="0" applyFont="1" applyFill="1" applyBorder="1" applyAlignment="1">
      <alignment vertical="center" wrapText="1"/>
    </xf>
    <xf numFmtId="4" fontId="15" fillId="2" borderId="1" xfId="0" applyNumberFormat="1" applyFont="1" applyFill="1" applyBorder="1" applyAlignment="1">
      <alignment horizontal="right" wrapText="1"/>
    </xf>
    <xf numFmtId="164" fontId="7" fillId="2" borderId="1" xfId="1" applyNumberFormat="1" applyFont="1" applyFill="1" applyBorder="1" applyAlignment="1">
      <alignment horizontal="center" vertical="center" wrapText="1"/>
    </xf>
    <xf numFmtId="44" fontId="9" fillId="2"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44" fontId="7" fillId="2" borderId="1" xfId="3" applyFont="1" applyFill="1" applyBorder="1" applyAlignment="1">
      <alignment vertical="center" wrapText="1"/>
    </xf>
    <xf numFmtId="9" fontId="5" fillId="0" borderId="1" xfId="1" applyFont="1" applyBorder="1"/>
    <xf numFmtId="44" fontId="5" fillId="0" borderId="1" xfId="1" applyNumberFormat="1" applyFont="1" applyBorder="1" applyAlignment="1">
      <alignment horizontal="center" vertical="center"/>
    </xf>
    <xf numFmtId="10" fontId="5" fillId="0" borderId="1" xfId="0" applyNumberFormat="1" applyFont="1" applyBorder="1" applyAlignment="1">
      <alignment vertical="center"/>
    </xf>
    <xf numFmtId="44" fontId="5" fillId="0" borderId="1" xfId="0" applyNumberFormat="1" applyFont="1" applyBorder="1"/>
    <xf numFmtId="0" fontId="7" fillId="4" borderId="1" xfId="0" applyFont="1" applyFill="1" applyBorder="1" applyAlignment="1">
      <alignment horizontal="left" vertical="center" wrapText="1"/>
    </xf>
    <xf numFmtId="4" fontId="7" fillId="4" borderId="1" xfId="0" applyNumberFormat="1" applyFont="1" applyFill="1" applyBorder="1" applyAlignment="1">
      <alignment horizontal="right" vertical="center" wrapText="1"/>
    </xf>
    <xf numFmtId="10" fontId="7" fillId="4" borderId="1" xfId="0" applyNumberFormat="1" applyFont="1" applyFill="1" applyBorder="1" applyAlignment="1">
      <alignment horizontal="right" vertical="center" wrapText="1"/>
    </xf>
    <xf numFmtId="10" fontId="5" fillId="0" borderId="1" xfId="1" applyNumberFormat="1" applyFont="1" applyFill="1" applyBorder="1" applyAlignment="1">
      <alignment horizontal="center"/>
    </xf>
    <xf numFmtId="4" fontId="16" fillId="7" borderId="1" xfId="0" applyNumberFormat="1" applyFont="1" applyFill="1" applyBorder="1" applyAlignment="1">
      <alignment horizontal="center" vertical="center" wrapText="1"/>
    </xf>
    <xf numFmtId="0" fontId="0" fillId="0" borderId="0" xfId="0" applyAlignment="1">
      <alignment horizontal="right" vertical="center"/>
    </xf>
    <xf numFmtId="0" fontId="9" fillId="6" borderId="1" xfId="0" applyFont="1" applyFill="1" applyBorder="1" applyAlignment="1">
      <alignment horizontal="right" vertical="center" wrapText="1"/>
    </xf>
    <xf numFmtId="0" fontId="5" fillId="3" borderId="1" xfId="0" applyFont="1" applyFill="1" applyBorder="1" applyAlignment="1">
      <alignment horizontal="right" vertical="center" wrapText="1"/>
    </xf>
    <xf numFmtId="0" fontId="3" fillId="3" borderId="1" xfId="0" applyFont="1" applyFill="1" applyBorder="1" applyAlignment="1">
      <alignment horizontal="right" vertical="center" wrapText="1"/>
    </xf>
    <xf numFmtId="0" fontId="9" fillId="3" borderId="1" xfId="0" applyFont="1" applyFill="1" applyBorder="1" applyAlignment="1">
      <alignment horizontal="right" vertical="center" wrapText="1"/>
    </xf>
    <xf numFmtId="0" fontId="0" fillId="0" borderId="0" xfId="0" applyAlignment="1">
      <alignment horizontal="right"/>
    </xf>
    <xf numFmtId="0" fontId="7" fillId="0" borderId="1" xfId="0" applyFont="1" applyBorder="1" applyAlignment="1">
      <alignment horizontal="right" vertical="center"/>
    </xf>
    <xf numFmtId="0" fontId="14" fillId="7" borderId="1" xfId="0" applyFont="1" applyFill="1" applyBorder="1" applyAlignment="1">
      <alignment horizontal="center" vertical="center" wrapText="1"/>
    </xf>
    <xf numFmtId="10" fontId="14" fillId="7" borderId="1" xfId="1" applyNumberFormat="1" applyFont="1" applyFill="1" applyBorder="1" applyAlignment="1">
      <alignment horizontal="center" vertical="center" wrapText="1"/>
    </xf>
    <xf numFmtId="0" fontId="14" fillId="7" borderId="1" xfId="0" applyFont="1" applyFill="1" applyBorder="1" applyAlignment="1">
      <alignment vertical="center" wrapText="1"/>
    </xf>
    <xf numFmtId="0" fontId="14" fillId="7" borderId="1" xfId="0" applyFont="1" applyFill="1" applyBorder="1" applyAlignment="1">
      <alignment horizontal="center" vertical="center"/>
    </xf>
    <xf numFmtId="4" fontId="14" fillId="7" borderId="1" xfId="0" applyNumberFormat="1" applyFont="1" applyFill="1" applyBorder="1" applyAlignment="1">
      <alignment horizontal="right" vertical="center"/>
    </xf>
    <xf numFmtId="164" fontId="14" fillId="7" borderId="1" xfId="0" applyNumberFormat="1" applyFont="1" applyFill="1" applyBorder="1" applyAlignment="1">
      <alignment vertical="center"/>
    </xf>
    <xf numFmtId="44" fontId="14" fillId="7" borderId="1" xfId="0" applyNumberFormat="1" applyFont="1" applyFill="1" applyBorder="1" applyAlignment="1">
      <alignment vertical="center"/>
    </xf>
    <xf numFmtId="9" fontId="14" fillId="7" borderId="1" xfId="0" applyNumberFormat="1" applyFont="1" applyFill="1" applyBorder="1" applyAlignment="1">
      <alignment horizontal="center" vertical="center"/>
    </xf>
    <xf numFmtId="41" fontId="14" fillId="7" borderId="1" xfId="0" applyNumberFormat="1" applyFont="1" applyFill="1" applyBorder="1" applyAlignment="1">
      <alignment horizontal="center" vertical="center"/>
    </xf>
    <xf numFmtId="9" fontId="14" fillId="7" borderId="1" xfId="1" applyFont="1" applyFill="1" applyBorder="1" applyAlignment="1">
      <alignment horizontal="center" vertical="center"/>
    </xf>
    <xf numFmtId="44" fontId="5" fillId="4" borderId="1" xfId="1" applyNumberFormat="1" applyFont="1" applyFill="1" applyBorder="1" applyAlignment="1">
      <alignment horizontal="center" vertical="center"/>
    </xf>
    <xf numFmtId="10" fontId="5" fillId="4" borderId="1" xfId="0" applyNumberFormat="1" applyFont="1" applyFill="1" applyBorder="1" applyAlignment="1">
      <alignment vertical="center"/>
    </xf>
    <xf numFmtId="0" fontId="7" fillId="4" borderId="1" xfId="0" applyFont="1" applyFill="1" applyBorder="1" applyAlignment="1">
      <alignment horizontal="center" wrapText="1"/>
    </xf>
    <xf numFmtId="9" fontId="12" fillId="9" borderId="1" xfId="1" applyFont="1" applyFill="1" applyBorder="1" applyAlignment="1">
      <alignment horizontal="center" vertical="center"/>
    </xf>
    <xf numFmtId="0" fontId="17" fillId="0" borderId="0" xfId="0" applyFont="1"/>
    <xf numFmtId="44" fontId="5" fillId="3" borderId="1" xfId="1" applyNumberFormat="1" applyFont="1" applyFill="1" applyBorder="1" applyAlignment="1">
      <alignment horizontal="center" vertical="center"/>
    </xf>
    <xf numFmtId="0" fontId="18" fillId="8" borderId="1" xfId="0" applyFont="1" applyFill="1" applyBorder="1" applyAlignment="1">
      <alignment horizontal="center" vertical="center" wrapText="1"/>
    </xf>
    <xf numFmtId="44" fontId="7" fillId="4" borderId="1" xfId="3" applyFont="1" applyFill="1" applyBorder="1" applyAlignment="1">
      <alignment vertical="center"/>
    </xf>
    <xf numFmtId="167" fontId="5" fillId="4" borderId="1" xfId="0" applyNumberFormat="1" applyFont="1" applyFill="1" applyBorder="1" applyAlignment="1">
      <alignment vertical="center"/>
    </xf>
    <xf numFmtId="167" fontId="7" fillId="4" borderId="1" xfId="0" applyNumberFormat="1" applyFont="1" applyFill="1" applyBorder="1" applyAlignment="1">
      <alignment horizontal="right" vertical="center"/>
    </xf>
    <xf numFmtId="41" fontId="7" fillId="4" borderId="1" xfId="0" applyNumberFormat="1" applyFont="1" applyFill="1" applyBorder="1" applyAlignment="1">
      <alignment vertical="center"/>
    </xf>
    <xf numFmtId="44" fontId="3" fillId="0" borderId="1" xfId="3" applyFont="1" applyBorder="1" applyAlignment="1">
      <alignment vertical="center"/>
    </xf>
    <xf numFmtId="44" fontId="3" fillId="0" borderId="1" xfId="3" applyFont="1" applyFill="1" applyBorder="1" applyAlignment="1">
      <alignment vertical="center"/>
    </xf>
    <xf numFmtId="44" fontId="14" fillId="7" borderId="1" xfId="3" applyFont="1" applyFill="1" applyBorder="1" applyAlignment="1">
      <alignment vertical="center"/>
    </xf>
    <xf numFmtId="44" fontId="5" fillId="0" borderId="0" xfId="3" applyFont="1" applyAlignment="1">
      <alignment vertical="center"/>
    </xf>
    <xf numFmtId="44" fontId="5" fillId="0" borderId="0" xfId="3" applyFont="1"/>
    <xf numFmtId="9" fontId="5" fillId="0" borderId="1" xfId="0" applyNumberFormat="1" applyFont="1" applyBorder="1" applyAlignment="1">
      <alignment horizontal="center" vertical="center"/>
    </xf>
    <xf numFmtId="9" fontId="5" fillId="0" borderId="1" xfId="4" applyNumberFormat="1" applyFont="1" applyBorder="1" applyAlignment="1">
      <alignment horizontal="center" vertical="center"/>
    </xf>
    <xf numFmtId="1" fontId="5" fillId="0" borderId="1" xfId="0" applyNumberFormat="1" applyFont="1" applyBorder="1" applyAlignment="1">
      <alignment horizontal="center"/>
    </xf>
    <xf numFmtId="1" fontId="9" fillId="2" borderId="1" xfId="0" applyNumberFormat="1" applyFont="1" applyFill="1" applyBorder="1" applyAlignment="1">
      <alignment horizontal="center" vertical="center" wrapText="1"/>
    </xf>
    <xf numFmtId="1" fontId="14" fillId="7" borderId="1" xfId="0" applyNumberFormat="1" applyFont="1" applyFill="1" applyBorder="1" applyAlignment="1">
      <alignment horizontal="center" vertical="center"/>
    </xf>
    <xf numFmtId="168" fontId="0" fillId="0" borderId="0" xfId="0" applyNumberFormat="1"/>
    <xf numFmtId="168" fontId="7" fillId="4" borderId="19" xfId="0" applyNumberFormat="1" applyFont="1" applyFill="1" applyBorder="1" applyAlignment="1">
      <alignment horizontal="center" vertical="center"/>
    </xf>
    <xf numFmtId="0" fontId="7" fillId="4" borderId="20" xfId="0" applyFont="1" applyFill="1" applyBorder="1" applyAlignment="1">
      <alignment horizontal="center" vertical="center"/>
    </xf>
    <xf numFmtId="0" fontId="7" fillId="3" borderId="20" xfId="0" applyFont="1" applyFill="1" applyBorder="1" applyAlignment="1">
      <alignment horizontal="center" vertical="center"/>
    </xf>
    <xf numFmtId="0" fontId="5" fillId="0" borderId="20" xfId="0" applyFont="1" applyBorder="1" applyAlignment="1">
      <alignment horizontal="center"/>
    </xf>
    <xf numFmtId="0" fontId="7" fillId="4" borderId="19" xfId="0" applyFont="1" applyFill="1" applyBorder="1" applyAlignment="1">
      <alignment horizontal="center" vertical="center"/>
    </xf>
    <xf numFmtId="41" fontId="14" fillId="7" borderId="21" xfId="0" applyNumberFormat="1" applyFont="1" applyFill="1" applyBorder="1" applyAlignment="1">
      <alignment horizontal="center" vertical="center"/>
    </xf>
    <xf numFmtId="41" fontId="14" fillId="7" borderId="22" xfId="0" applyNumberFormat="1" applyFont="1" applyFill="1" applyBorder="1" applyAlignment="1">
      <alignment horizontal="center" vertical="center"/>
    </xf>
    <xf numFmtId="0" fontId="5" fillId="3" borderId="19" xfId="0" applyFont="1" applyFill="1" applyBorder="1" applyAlignment="1">
      <alignment horizontal="center" vertical="center"/>
    </xf>
    <xf numFmtId="0" fontId="5" fillId="0" borderId="19" xfId="2" applyNumberFormat="1" applyFont="1" applyBorder="1" applyAlignment="1">
      <alignment horizontal="center" vertical="center"/>
    </xf>
    <xf numFmtId="41" fontId="14" fillId="7" borderId="26" xfId="0" applyNumberFormat="1" applyFont="1" applyFill="1" applyBorder="1" applyAlignment="1">
      <alignment horizontal="center" vertical="center"/>
    </xf>
    <xf numFmtId="41" fontId="5" fillId="0" borderId="20" xfId="0" applyNumberFormat="1" applyFont="1" applyBorder="1" applyAlignment="1">
      <alignment vertical="center"/>
    </xf>
    <xf numFmtId="44" fontId="5" fillId="0" borderId="1" xfId="3" applyFont="1" applyBorder="1" applyAlignment="1">
      <alignment vertical="center"/>
    </xf>
    <xf numFmtId="168" fontId="5" fillId="0" borderId="0" xfId="3" applyNumberFormat="1" applyFont="1"/>
    <xf numFmtId="41" fontId="7" fillId="3" borderId="19" xfId="0" applyNumberFormat="1" applyFont="1" applyFill="1" applyBorder="1" applyAlignment="1">
      <alignment horizontal="center" vertical="center"/>
    </xf>
    <xf numFmtId="41" fontId="7" fillId="3" borderId="20" xfId="0" applyNumberFormat="1" applyFont="1" applyFill="1" applyBorder="1" applyAlignment="1">
      <alignment horizontal="center" vertical="center"/>
    </xf>
    <xf numFmtId="41" fontId="5" fillId="3" borderId="19" xfId="0" applyNumberFormat="1" applyFont="1" applyFill="1" applyBorder="1" applyAlignment="1">
      <alignment horizontal="center" vertical="center"/>
    </xf>
    <xf numFmtId="41" fontId="5" fillId="3" borderId="20" xfId="0" applyNumberFormat="1" applyFont="1" applyFill="1" applyBorder="1" applyAlignment="1">
      <alignment horizontal="center" vertical="center"/>
    </xf>
    <xf numFmtId="41" fontId="5" fillId="0" borderId="19" xfId="0" applyNumberFormat="1" applyFont="1" applyBorder="1" applyAlignment="1">
      <alignment horizontal="center" vertical="center"/>
    </xf>
    <xf numFmtId="41" fontId="5" fillId="0" borderId="20" xfId="0" applyNumberFormat="1" applyFont="1" applyBorder="1" applyAlignment="1">
      <alignment horizontal="center" vertical="center"/>
    </xf>
    <xf numFmtId="41" fontId="5" fillId="0" borderId="20" xfId="0" applyNumberFormat="1" applyFont="1" applyBorder="1" applyAlignment="1">
      <alignment horizontal="center"/>
    </xf>
    <xf numFmtId="41" fontId="5" fillId="0" borderId="19" xfId="0" applyNumberFormat="1" applyFont="1" applyBorder="1"/>
    <xf numFmtId="41" fontId="5" fillId="0" borderId="20" xfId="0" applyNumberFormat="1" applyFont="1" applyBorder="1"/>
    <xf numFmtId="41" fontId="5" fillId="0" borderId="19" xfId="0" applyNumberFormat="1" applyFont="1" applyBorder="1" applyAlignment="1">
      <alignment horizontal="center"/>
    </xf>
    <xf numFmtId="41" fontId="14" fillId="7" borderId="21" xfId="4" applyNumberFormat="1" applyFont="1" applyFill="1" applyBorder="1" applyAlignment="1">
      <alignment horizontal="right" vertical="center"/>
    </xf>
    <xf numFmtId="41" fontId="14" fillId="7" borderId="22" xfId="4" applyNumberFormat="1" applyFont="1" applyFill="1" applyBorder="1" applyAlignment="1">
      <alignment horizontal="center" vertical="center"/>
    </xf>
    <xf numFmtId="41" fontId="5" fillId="0" borderId="19" xfId="0" applyNumberFormat="1" applyFont="1" applyBorder="1" applyAlignment="1">
      <alignment vertical="center"/>
    </xf>
    <xf numFmtId="41" fontId="14" fillId="7" borderId="21" xfId="4" applyNumberFormat="1" applyFont="1" applyFill="1" applyBorder="1" applyAlignment="1">
      <alignment horizontal="center" vertical="center"/>
    </xf>
    <xf numFmtId="41" fontId="5" fillId="0" borderId="19" xfId="2" applyNumberFormat="1" applyFont="1" applyBorder="1" applyAlignment="1">
      <alignment vertical="center"/>
    </xf>
    <xf numFmtId="41" fontId="5" fillId="0" borderId="6" xfId="0" applyNumberFormat="1" applyFont="1" applyBorder="1" applyAlignment="1">
      <alignment horizontal="center"/>
    </xf>
    <xf numFmtId="41" fontId="5" fillId="0" borderId="21" xfId="0" applyNumberFormat="1" applyFont="1" applyBorder="1" applyAlignment="1">
      <alignment vertical="center"/>
    </xf>
    <xf numFmtId="41" fontId="5" fillId="0" borderId="22" xfId="0" applyNumberFormat="1" applyFont="1" applyBorder="1"/>
    <xf numFmtId="41" fontId="5" fillId="0" borderId="21" xfId="0" applyNumberFormat="1" applyFont="1" applyBorder="1" applyAlignment="1">
      <alignment horizontal="center"/>
    </xf>
    <xf numFmtId="41" fontId="5" fillId="0" borderId="22" xfId="0" applyNumberFormat="1" applyFont="1" applyBorder="1" applyAlignment="1">
      <alignment horizontal="center"/>
    </xf>
    <xf numFmtId="41" fontId="5" fillId="0" borderId="30" xfId="0" applyNumberFormat="1" applyFont="1" applyBorder="1" applyAlignment="1">
      <alignment horizontal="center" vertical="center"/>
    </xf>
    <xf numFmtId="41" fontId="5" fillId="0" borderId="30" xfId="0" applyNumberFormat="1" applyFont="1" applyBorder="1" applyAlignment="1">
      <alignment horizontal="center"/>
    </xf>
    <xf numFmtId="41" fontId="5" fillId="0" borderId="31" xfId="0" applyNumberFormat="1" applyFont="1" applyBorder="1" applyAlignment="1">
      <alignment horizontal="center"/>
    </xf>
    <xf numFmtId="41" fontId="5" fillId="0" borderId="1" xfId="0" applyNumberFormat="1" applyFont="1" applyBorder="1"/>
    <xf numFmtId="44" fontId="5" fillId="4" borderId="1" xfId="0" applyNumberFormat="1" applyFont="1" applyFill="1" applyBorder="1" applyAlignment="1">
      <alignment vertical="center"/>
    </xf>
    <xf numFmtId="44" fontId="5" fillId="0" borderId="1" xfId="3" applyFont="1" applyBorder="1"/>
    <xf numFmtId="1" fontId="0" fillId="0" borderId="0" xfId="0" applyNumberFormat="1"/>
    <xf numFmtId="168" fontId="7" fillId="4" borderId="20" xfId="0" applyNumberFormat="1" applyFont="1" applyFill="1" applyBorder="1" applyAlignment="1">
      <alignment horizontal="center" vertical="center"/>
    </xf>
    <xf numFmtId="41" fontId="5" fillId="0" borderId="21" xfId="0" applyNumberFormat="1" applyFont="1" applyBorder="1" applyAlignment="1">
      <alignment horizontal="center" vertical="center"/>
    </xf>
    <xf numFmtId="8" fontId="5" fillId="0" borderId="0" xfId="0" applyNumberFormat="1" applyFont="1" applyAlignment="1">
      <alignment vertical="center"/>
    </xf>
    <xf numFmtId="0" fontId="0" fillId="0" borderId="1" xfId="0" applyBorder="1"/>
    <xf numFmtId="2" fontId="0" fillId="0" borderId="0" xfId="0" applyNumberFormat="1"/>
    <xf numFmtId="2" fontId="14" fillId="7" borderId="1" xfId="0" applyNumberFormat="1" applyFont="1" applyFill="1" applyBorder="1" applyAlignment="1">
      <alignment horizontal="center" vertical="center" wrapText="1"/>
    </xf>
    <xf numFmtId="2" fontId="5" fillId="0" borderId="1" xfId="0" applyNumberFormat="1" applyFont="1" applyBorder="1" applyAlignment="1">
      <alignment horizontal="center"/>
    </xf>
    <xf numFmtId="0" fontId="5" fillId="0" borderId="1" xfId="0" applyFont="1" applyBorder="1" applyAlignment="1">
      <alignment horizontal="center"/>
    </xf>
    <xf numFmtId="0" fontId="10" fillId="0" borderId="0" xfId="0" applyFont="1"/>
    <xf numFmtId="44" fontId="9" fillId="2" borderId="1" xfId="3" applyFont="1" applyFill="1" applyBorder="1" applyAlignment="1">
      <alignment vertical="center" wrapText="1"/>
    </xf>
    <xf numFmtId="44" fontId="14" fillId="7" borderId="1" xfId="0" applyNumberFormat="1" applyFont="1" applyFill="1" applyBorder="1" applyAlignment="1">
      <alignment vertical="center" wrapText="1"/>
    </xf>
    <xf numFmtId="0" fontId="5" fillId="0" borderId="1" xfId="0" applyFont="1" applyBorder="1" applyAlignment="1">
      <alignment horizontal="left" indent="1"/>
    </xf>
    <xf numFmtId="2" fontId="14" fillId="7" borderId="8" xfId="0" applyNumberFormat="1" applyFont="1" applyFill="1" applyBorder="1" applyAlignment="1">
      <alignment horizontal="center" vertical="center" wrapText="1"/>
    </xf>
    <xf numFmtId="0" fontId="14" fillId="7" borderId="2" xfId="0" applyFont="1" applyFill="1" applyBorder="1" applyAlignment="1">
      <alignment horizontal="center" vertical="center" wrapText="1"/>
    </xf>
    <xf numFmtId="44" fontId="7" fillId="2" borderId="1" xfId="0" applyNumberFormat="1" applyFont="1" applyFill="1" applyBorder="1" applyAlignment="1">
      <alignment horizontal="center" vertical="center" wrapText="1"/>
    </xf>
    <xf numFmtId="44" fontId="5" fillId="0" borderId="1" xfId="3" applyFont="1" applyBorder="1" applyAlignment="1">
      <alignment horizontal="center"/>
    </xf>
    <xf numFmtId="2" fontId="0" fillId="0" borderId="1" xfId="0" applyNumberFormat="1" applyBorder="1"/>
    <xf numFmtId="0" fontId="7" fillId="4" borderId="2" xfId="0" applyFont="1" applyFill="1" applyBorder="1" applyAlignment="1">
      <alignment horizontal="center" vertical="center" wrapText="1"/>
    </xf>
    <xf numFmtId="44" fontId="14" fillId="7" borderId="1" xfId="0" applyNumberFormat="1" applyFont="1" applyFill="1" applyBorder="1" applyAlignment="1">
      <alignment horizontal="center" vertical="center" wrapText="1"/>
    </xf>
    <xf numFmtId="44" fontId="14" fillId="7" borderId="1" xfId="3" applyFont="1" applyFill="1" applyBorder="1" applyAlignment="1">
      <alignment horizontal="center" vertical="center" wrapText="1"/>
    </xf>
    <xf numFmtId="2" fontId="5" fillId="0" borderId="1" xfId="0" applyNumberFormat="1" applyFont="1" applyBorder="1"/>
    <xf numFmtId="2" fontId="14" fillId="7" borderId="1" xfId="3" applyNumberFormat="1" applyFont="1" applyFill="1" applyBorder="1" applyAlignment="1">
      <alignment horizontal="center" vertical="center" wrapText="1"/>
    </xf>
    <xf numFmtId="44" fontId="3" fillId="0" borderId="1" xfId="3" applyFont="1" applyBorder="1" applyAlignment="1">
      <alignment horizontal="center" vertical="center"/>
    </xf>
    <xf numFmtId="44" fontId="3" fillId="0" borderId="1" xfId="0" applyNumberFormat="1" applyFont="1" applyBorder="1" applyAlignment="1">
      <alignment horizontal="center" vertical="center"/>
    </xf>
    <xf numFmtId="44" fontId="0" fillId="0" borderId="0" xfId="3" applyFont="1"/>
    <xf numFmtId="44" fontId="5" fillId="0" borderId="1" xfId="0" applyNumberFormat="1" applyFont="1" applyBorder="1" applyAlignment="1">
      <alignment horizontal="left" indent="1"/>
    </xf>
    <xf numFmtId="10" fontId="5" fillId="0" borderId="1" xfId="1" applyNumberFormat="1" applyFont="1" applyBorder="1"/>
    <xf numFmtId="2" fontId="5" fillId="0" borderId="0" xfId="1" applyNumberFormat="1" applyFont="1" applyAlignment="1">
      <alignment vertical="center"/>
    </xf>
    <xf numFmtId="10" fontId="0" fillId="0" borderId="0" xfId="1" applyNumberFormat="1" applyFont="1"/>
    <xf numFmtId="10" fontId="0" fillId="0" borderId="0" xfId="1" applyNumberFormat="1" applyFont="1" applyAlignment="1">
      <alignment horizontal="center"/>
    </xf>
    <xf numFmtId="2" fontId="3" fillId="0" borderId="1" xfId="3" applyNumberFormat="1" applyFont="1" applyBorder="1" applyAlignment="1">
      <alignment horizontal="center" vertical="center"/>
    </xf>
    <xf numFmtId="3" fontId="0" fillId="0" borderId="0" xfId="0" applyNumberFormat="1"/>
    <xf numFmtId="44" fontId="1" fillId="0" borderId="0" xfId="3"/>
    <xf numFmtId="2" fontId="3" fillId="0" borderId="1" xfId="0" applyNumberFormat="1" applyFont="1" applyBorder="1" applyAlignment="1">
      <alignment horizontal="center" vertical="center"/>
    </xf>
    <xf numFmtId="2" fontId="5" fillId="0" borderId="32" xfId="0" applyNumberFormat="1" applyFont="1" applyBorder="1" applyAlignment="1">
      <alignment horizontal="center" vertical="center"/>
    </xf>
    <xf numFmtId="44" fontId="5" fillId="0" borderId="24" xfId="3" applyFont="1" applyBorder="1"/>
    <xf numFmtId="44" fontId="5" fillId="0" borderId="20" xfId="3" applyFont="1" applyBorder="1"/>
    <xf numFmtId="44" fontId="3" fillId="0" borderId="33" xfId="0" applyNumberFormat="1" applyFont="1" applyBorder="1" applyAlignment="1">
      <alignment horizontal="center" vertical="center"/>
    </xf>
    <xf numFmtId="44" fontId="5" fillId="0" borderId="22" xfId="3" applyFont="1" applyBorder="1"/>
    <xf numFmtId="2" fontId="5" fillId="0" borderId="32" xfId="0" applyNumberFormat="1"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2" fontId="5" fillId="0" borderId="34" xfId="0" applyNumberFormat="1" applyFont="1" applyBorder="1" applyAlignment="1">
      <alignment horizontal="center"/>
    </xf>
    <xf numFmtId="44" fontId="3" fillId="0" borderId="32" xfId="0" applyNumberFormat="1" applyFont="1" applyBorder="1" applyAlignment="1">
      <alignment horizontal="center" vertical="center"/>
    </xf>
    <xf numFmtId="44" fontId="14" fillId="7" borderId="4" xfId="3" applyFont="1" applyFill="1" applyBorder="1" applyAlignment="1">
      <alignment horizontal="center" vertical="center" wrapText="1"/>
    </xf>
    <xf numFmtId="44" fontId="5" fillId="0" borderId="32" xfId="3" applyFont="1" applyBorder="1"/>
    <xf numFmtId="44" fontId="5" fillId="0" borderId="33" xfId="3" applyFont="1" applyBorder="1"/>
    <xf numFmtId="2" fontId="3" fillId="0" borderId="32" xfId="0" applyNumberFormat="1" applyFont="1" applyBorder="1" applyAlignment="1">
      <alignment horizontal="center" vertical="center"/>
    </xf>
    <xf numFmtId="2" fontId="3" fillId="0" borderId="33" xfId="0" applyNumberFormat="1" applyFont="1" applyBorder="1" applyAlignment="1">
      <alignment horizontal="center" vertical="center"/>
    </xf>
    <xf numFmtId="1" fontId="5" fillId="0" borderId="32" xfId="0" applyNumberFormat="1" applyFont="1" applyBorder="1" applyAlignment="1">
      <alignment horizontal="center" vertical="center"/>
    </xf>
    <xf numFmtId="0" fontId="0" fillId="0" borderId="34" xfId="0" applyBorder="1"/>
    <xf numFmtId="44" fontId="5" fillId="0" borderId="33" xfId="0" applyNumberFormat="1" applyFont="1" applyBorder="1"/>
    <xf numFmtId="0" fontId="0" fillId="0" borderId="33" xfId="0" applyBorder="1"/>
    <xf numFmtId="2" fontId="9" fillId="2" borderId="36" xfId="0" applyNumberFormat="1" applyFont="1" applyFill="1" applyBorder="1" applyAlignment="1">
      <alignment horizontal="left" vertical="center" wrapText="1"/>
    </xf>
    <xf numFmtId="2" fontId="9" fillId="2" borderId="6" xfId="0" applyNumberFormat="1" applyFont="1" applyFill="1" applyBorder="1" applyAlignment="1">
      <alignment horizontal="left" vertical="center" wrapText="1"/>
    </xf>
    <xf numFmtId="2" fontId="9" fillId="2" borderId="37" xfId="0" applyNumberFormat="1" applyFont="1" applyFill="1" applyBorder="1" applyAlignment="1">
      <alignment horizontal="left" vertical="center" wrapText="1"/>
    </xf>
    <xf numFmtId="1" fontId="5" fillId="0" borderId="1" xfId="3" applyNumberFormat="1" applyFont="1" applyBorder="1" applyAlignment="1">
      <alignment horizontal="center"/>
    </xf>
    <xf numFmtId="0" fontId="5" fillId="0" borderId="22" xfId="0" applyFont="1" applyBorder="1" applyAlignment="1">
      <alignment horizontal="center"/>
    </xf>
    <xf numFmtId="41" fontId="0" fillId="0" borderId="0" xfId="0" applyNumberFormat="1"/>
    <xf numFmtId="169" fontId="7" fillId="3" borderId="20" xfId="0" applyNumberFormat="1" applyFont="1" applyFill="1" applyBorder="1" applyAlignment="1">
      <alignment horizontal="center" vertical="center"/>
    </xf>
    <xf numFmtId="10" fontId="5" fillId="0" borderId="0" xfId="1" applyNumberFormat="1" applyFont="1" applyAlignment="1">
      <alignment vertical="center"/>
    </xf>
    <xf numFmtId="0" fontId="5" fillId="0" borderId="0" xfId="0" applyFont="1" applyAlignment="1">
      <alignment horizontal="center"/>
    </xf>
    <xf numFmtId="0" fontId="5" fillId="0" borderId="0" xfId="0" applyFont="1" applyAlignment="1">
      <alignment horizontal="center" vertical="center" wrapText="1"/>
    </xf>
    <xf numFmtId="0" fontId="7" fillId="4" borderId="16" xfId="0" applyFont="1" applyFill="1" applyBorder="1" applyAlignment="1">
      <alignment horizontal="center" vertical="center"/>
    </xf>
    <xf numFmtId="1" fontId="5" fillId="0" borderId="20" xfId="0" applyNumberFormat="1" applyFont="1" applyBorder="1" applyAlignment="1">
      <alignment horizontal="center"/>
    </xf>
    <xf numFmtId="168" fontId="5" fillId="0" borderId="19" xfId="0" applyNumberFormat="1" applyFont="1" applyBorder="1" applyAlignment="1">
      <alignment horizontal="center"/>
    </xf>
    <xf numFmtId="168" fontId="5" fillId="0" borderId="21" xfId="0" applyNumberFormat="1" applyFont="1" applyBorder="1" applyAlignment="1">
      <alignment horizontal="center"/>
    </xf>
    <xf numFmtId="168" fontId="7" fillId="4" borderId="18" xfId="0" applyNumberFormat="1" applyFont="1" applyFill="1" applyBorder="1" applyAlignment="1">
      <alignment horizontal="center" vertical="center"/>
    </xf>
    <xf numFmtId="0" fontId="5" fillId="0" borderId="18" xfId="0" applyFont="1" applyBorder="1" applyAlignment="1">
      <alignment horizontal="center"/>
    </xf>
    <xf numFmtId="1" fontId="5" fillId="0" borderId="18" xfId="0" applyNumberFormat="1" applyFont="1" applyBorder="1" applyAlignment="1">
      <alignment horizontal="center"/>
    </xf>
    <xf numFmtId="0" fontId="5" fillId="0" borderId="28" xfId="0" applyFont="1" applyBorder="1" applyAlignment="1">
      <alignment horizontal="center"/>
    </xf>
    <xf numFmtId="0" fontId="5" fillId="0" borderId="19" xfId="0" applyFont="1" applyBorder="1" applyAlignment="1">
      <alignment horizontal="center"/>
    </xf>
    <xf numFmtId="1" fontId="5" fillId="0" borderId="19" xfId="0" applyNumberFormat="1" applyFont="1" applyBorder="1" applyAlignment="1">
      <alignment horizontal="center"/>
    </xf>
    <xf numFmtId="1" fontId="5" fillId="0" borderId="21" xfId="0" applyNumberFormat="1" applyFont="1" applyBorder="1" applyAlignment="1">
      <alignment horizontal="center"/>
    </xf>
    <xf numFmtId="2" fontId="2" fillId="0" borderId="0" xfId="1" applyNumberFormat="1" applyFont="1" applyAlignment="1">
      <alignment vertical="center"/>
    </xf>
    <xf numFmtId="4" fontId="14" fillId="7" borderId="1" xfId="0" applyNumberFormat="1" applyFont="1" applyFill="1" applyBorder="1" applyAlignment="1">
      <alignment horizontal="center" vertical="center" wrapText="1"/>
    </xf>
    <xf numFmtId="168" fontId="5" fillId="0" borderId="30" xfId="0" applyNumberFormat="1" applyFont="1" applyBorder="1" applyAlignment="1">
      <alignment horizontal="center"/>
    </xf>
    <xf numFmtId="168" fontId="5" fillId="0" borderId="16" xfId="0" applyNumberFormat="1" applyFont="1" applyBorder="1" applyAlignment="1">
      <alignment horizontal="center"/>
    </xf>
    <xf numFmtId="0" fontId="5" fillId="0" borderId="18" xfId="0" applyFont="1" applyBorder="1" applyAlignment="1">
      <alignment horizontal="right"/>
    </xf>
    <xf numFmtId="2" fontId="5" fillId="0" borderId="28" xfId="0" applyNumberFormat="1" applyFont="1" applyBorder="1" applyAlignment="1">
      <alignment horizontal="right"/>
    </xf>
    <xf numFmtId="2" fontId="7" fillId="2" borderId="1" xfId="0" applyNumberFormat="1" applyFont="1" applyFill="1" applyBorder="1" applyAlignment="1">
      <alignment horizontal="center" vertical="center" wrapText="1"/>
    </xf>
    <xf numFmtId="2" fontId="5" fillId="0" borderId="0" xfId="0" applyNumberFormat="1" applyFont="1" applyAlignment="1">
      <alignment horizontal="center"/>
    </xf>
    <xf numFmtId="41" fontId="5" fillId="0" borderId="16" xfId="0" applyNumberFormat="1" applyFont="1" applyBorder="1"/>
    <xf numFmtId="43" fontId="5" fillId="0" borderId="28" xfId="0" applyNumberFormat="1" applyFont="1" applyBorder="1"/>
    <xf numFmtId="41" fontId="5" fillId="0" borderId="0" xfId="0" applyNumberFormat="1" applyFont="1"/>
    <xf numFmtId="0" fontId="0" fillId="0" borderId="11" xfId="0" applyBorder="1"/>
    <xf numFmtId="41" fontId="5" fillId="0" borderId="0" xfId="0" applyNumberFormat="1" applyFont="1" applyAlignment="1">
      <alignment vertical="center"/>
    </xf>
    <xf numFmtId="3" fontId="5" fillId="0" borderId="0" xfId="4" applyNumberFormat="1" applyFont="1"/>
    <xf numFmtId="2" fontId="5" fillId="0" borderId="0" xfId="0" applyNumberFormat="1" applyFont="1" applyAlignment="1">
      <alignment vertical="center"/>
    </xf>
    <xf numFmtId="170" fontId="7" fillId="0" borderId="0" xfId="0" applyNumberFormat="1" applyFont="1" applyAlignment="1">
      <alignment horizontal="center" vertical="center"/>
    </xf>
    <xf numFmtId="170" fontId="5" fillId="0" borderId="0" xfId="0" applyNumberFormat="1" applyFont="1" applyAlignment="1">
      <alignment vertical="center"/>
    </xf>
    <xf numFmtId="170" fontId="0" fillId="0" borderId="0" xfId="0" applyNumberFormat="1"/>
    <xf numFmtId="0" fontId="7" fillId="4" borderId="4" xfId="0" applyFont="1" applyFill="1" applyBorder="1" applyAlignment="1">
      <alignment horizontal="center" vertical="center" wrapText="1"/>
    </xf>
    <xf numFmtId="2" fontId="0" fillId="0" borderId="0" xfId="1" applyNumberFormat="1" applyFont="1"/>
    <xf numFmtId="0" fontId="9" fillId="6"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0" fillId="0" borderId="0" xfId="0" applyAlignment="1">
      <alignment horizontal="left"/>
    </xf>
    <xf numFmtId="10" fontId="7" fillId="4" borderId="1" xfId="0" applyNumberFormat="1" applyFont="1" applyFill="1" applyBorder="1" applyAlignment="1">
      <alignment horizontal="center" vertical="center" wrapText="1"/>
    </xf>
    <xf numFmtId="10" fontId="9" fillId="6" borderId="1" xfId="1" applyNumberFormat="1" applyFont="1" applyFill="1" applyBorder="1" applyAlignment="1">
      <alignment horizontal="right" vertical="center" wrapText="1"/>
    </xf>
    <xf numFmtId="4" fontId="0" fillId="0" borderId="0" xfId="0" applyNumberFormat="1" applyAlignment="1">
      <alignment horizontal="center"/>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4" fontId="5" fillId="3" borderId="6" xfId="2" applyNumberFormat="1" applyFont="1" applyFill="1" applyBorder="1" applyAlignment="1">
      <alignment horizontal="right" vertical="center" wrapText="1"/>
    </xf>
    <xf numFmtId="171" fontId="14" fillId="7" borderId="1" xfId="0" applyNumberFormat="1" applyFont="1" applyFill="1" applyBorder="1" applyAlignment="1">
      <alignment horizontal="center" vertical="center" wrapText="1"/>
    </xf>
    <xf numFmtId="2" fontId="0" fillId="0" borderId="0" xfId="1" applyNumberFormat="1" applyFont="1" applyAlignment="1">
      <alignment horizontal="center"/>
    </xf>
    <xf numFmtId="41" fontId="1" fillId="0" borderId="0" xfId="4" applyNumberFormat="1"/>
    <xf numFmtId="0" fontId="9" fillId="2" borderId="2" xfId="0" applyFont="1" applyFill="1" applyBorder="1" applyAlignment="1">
      <alignment horizontal="center" vertical="center"/>
    </xf>
    <xf numFmtId="4" fontId="5" fillId="0" borderId="1" xfId="0" applyNumberFormat="1" applyFont="1" applyBorder="1"/>
    <xf numFmtId="0" fontId="9" fillId="6" borderId="1" xfId="0" applyFont="1" applyFill="1" applyBorder="1" applyAlignment="1">
      <alignment horizontal="center" vertical="center" wrapText="1"/>
    </xf>
    <xf numFmtId="10" fontId="1" fillId="0" borderId="0" xfId="1" applyNumberFormat="1"/>
    <xf numFmtId="173" fontId="1" fillId="0" borderId="0" xfId="1" applyNumberFormat="1"/>
    <xf numFmtId="10" fontId="1" fillId="0" borderId="0" xfId="4" applyNumberFormat="1"/>
    <xf numFmtId="44" fontId="5" fillId="0" borderId="0" xfId="3" applyFont="1" applyAlignment="1">
      <alignment horizontal="center"/>
    </xf>
    <xf numFmtId="44" fontId="5" fillId="0" borderId="0" xfId="0" applyNumberFormat="1" applyFont="1" applyAlignment="1">
      <alignment horizontal="center"/>
    </xf>
    <xf numFmtId="9" fontId="5" fillId="0" borderId="0" xfId="1" applyFont="1" applyAlignment="1">
      <alignment horizontal="center"/>
    </xf>
    <xf numFmtId="44" fontId="5" fillId="0" borderId="0" xfId="3" applyFont="1" applyBorder="1" applyAlignment="1">
      <alignment horizontal="center"/>
    </xf>
    <xf numFmtId="44" fontId="5" fillId="0" borderId="0" xfId="3" applyFont="1" applyFill="1" applyBorder="1" applyAlignment="1">
      <alignment horizontal="center"/>
    </xf>
    <xf numFmtId="164" fontId="5" fillId="0" borderId="0" xfId="1" applyNumberFormat="1" applyFont="1" applyAlignment="1">
      <alignment horizontal="center"/>
    </xf>
    <xf numFmtId="4" fontId="5" fillId="0" borderId="0" xfId="4" applyNumberFormat="1" applyFont="1"/>
    <xf numFmtId="3" fontId="1" fillId="0" borderId="0" xfId="4" applyNumberFormat="1"/>
    <xf numFmtId="10" fontId="14" fillId="7" borderId="1" xfId="1" applyNumberFormat="1" applyFont="1" applyFill="1" applyBorder="1" applyAlignment="1">
      <alignment vertical="center"/>
    </xf>
    <xf numFmtId="4" fontId="7" fillId="4" borderId="1" xfId="0" applyNumberFormat="1" applyFont="1" applyFill="1" applyBorder="1"/>
    <xf numFmtId="0" fontId="9" fillId="2" borderId="1" xfId="0" applyFont="1" applyFill="1" applyBorder="1" applyAlignment="1">
      <alignment horizontal="center" vertical="center" wrapText="1"/>
    </xf>
    <xf numFmtId="4" fontId="7" fillId="4" borderId="1"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xf>
    <xf numFmtId="4" fontId="5" fillId="0" borderId="0" xfId="0" applyNumberFormat="1" applyFont="1"/>
    <xf numFmtId="0" fontId="0" fillId="0" borderId="0" xfId="0" applyAlignment="1">
      <alignment horizontal="center" vertical="center"/>
    </xf>
    <xf numFmtId="0" fontId="3" fillId="5" borderId="1" xfId="0" applyFont="1" applyFill="1" applyBorder="1" applyAlignment="1">
      <alignment horizontal="center" vertical="center" wrapText="1"/>
    </xf>
    <xf numFmtId="10" fontId="5" fillId="0" borderId="0" xfId="1" applyNumberFormat="1" applyFont="1"/>
    <xf numFmtId="171" fontId="0" fillId="0" borderId="0" xfId="1" applyNumberFormat="1" applyFont="1"/>
    <xf numFmtId="43" fontId="0" fillId="0" borderId="0" xfId="0" applyNumberFormat="1"/>
    <xf numFmtId="0" fontId="7" fillId="4" borderId="3" xfId="0" applyFont="1" applyFill="1" applyBorder="1" applyAlignment="1">
      <alignment horizontal="left" vertical="center" wrapText="1"/>
    </xf>
    <xf numFmtId="10" fontId="5" fillId="0" borderId="0" xfId="0" applyNumberFormat="1" applyFont="1"/>
    <xf numFmtId="2" fontId="5" fillId="0" borderId="0" xfId="0" applyNumberFormat="1" applyFont="1"/>
    <xf numFmtId="4" fontId="7" fillId="4" borderId="4" xfId="0" applyNumberFormat="1" applyFont="1" applyFill="1" applyBorder="1" applyAlignment="1">
      <alignment horizontal="right" vertical="center" wrapText="1"/>
    </xf>
    <xf numFmtId="10" fontId="7" fillId="4" borderId="4" xfId="0" applyNumberFormat="1" applyFont="1" applyFill="1" applyBorder="1" applyAlignment="1">
      <alignment horizontal="right" vertical="center" wrapText="1"/>
    </xf>
    <xf numFmtId="0" fontId="7" fillId="2" borderId="5" xfId="0" applyFont="1" applyFill="1" applyBorder="1" applyAlignment="1">
      <alignment horizontal="center" vertical="center"/>
    </xf>
    <xf numFmtId="4" fontId="5" fillId="0" borderId="1" xfId="0" applyNumberFormat="1" applyFont="1" applyBorder="1" applyAlignment="1">
      <alignment horizontal="center" vertical="center" wrapText="1"/>
    </xf>
    <xf numFmtId="0" fontId="7" fillId="4" borderId="51" xfId="0" applyFont="1" applyFill="1" applyBorder="1" applyAlignment="1">
      <alignment horizontal="center" vertical="center" wrapText="1"/>
    </xf>
    <xf numFmtId="4" fontId="7" fillId="4" borderId="51" xfId="0" applyNumberFormat="1" applyFont="1" applyFill="1" applyBorder="1" applyAlignment="1">
      <alignment horizontal="center" vertical="center" wrapText="1"/>
    </xf>
    <xf numFmtId="0" fontId="5" fillId="0" borderId="51" xfId="0" applyFont="1" applyBorder="1" applyAlignment="1">
      <alignment horizontal="center"/>
    </xf>
    <xf numFmtId="4" fontId="7" fillId="4" borderId="51" xfId="0" applyNumberFormat="1" applyFont="1" applyFill="1" applyBorder="1"/>
    <xf numFmtId="4" fontId="19" fillId="0" borderId="0" xfId="0" applyNumberFormat="1" applyFont="1"/>
    <xf numFmtId="4" fontId="5" fillId="0" borderId="1" xfId="0" applyNumberFormat="1" applyFont="1" applyBorder="1" applyAlignment="1">
      <alignment horizontal="right" vertical="center" wrapText="1"/>
    </xf>
    <xf numFmtId="4" fontId="5" fillId="0" borderId="1" xfId="0" applyNumberFormat="1" applyFont="1" applyBorder="1" applyAlignment="1">
      <alignment vertical="center" wrapText="1"/>
    </xf>
    <xf numFmtId="4" fontId="5" fillId="10" borderId="1" xfId="0" applyNumberFormat="1" applyFont="1" applyFill="1" applyBorder="1" applyAlignment="1">
      <alignment horizontal="center" vertical="center" wrapText="1"/>
    </xf>
    <xf numFmtId="4" fontId="7" fillId="10" borderId="1" xfId="0" applyNumberFormat="1" applyFont="1" applyFill="1" applyBorder="1" applyAlignment="1">
      <alignment vertical="center"/>
    </xf>
    <xf numFmtId="4" fontId="7" fillId="5" borderId="1" xfId="0" applyNumberFormat="1" applyFont="1" applyFill="1" applyBorder="1" applyAlignment="1">
      <alignment vertical="center"/>
    </xf>
    <xf numFmtId="4" fontId="7" fillId="12" borderId="1" xfId="0" applyNumberFormat="1" applyFont="1" applyFill="1" applyBorder="1" applyAlignment="1">
      <alignment horizontal="center" vertical="center" wrapText="1"/>
    </xf>
    <xf numFmtId="4" fontId="7" fillId="2" borderId="1" xfId="0" applyNumberFormat="1" applyFont="1" applyFill="1" applyBorder="1"/>
    <xf numFmtId="0" fontId="19" fillId="13" borderId="1" xfId="0" applyFont="1" applyFill="1" applyBorder="1" applyAlignment="1">
      <alignment horizontal="center" vertical="center" wrapText="1"/>
    </xf>
    <xf numFmtId="0" fontId="19" fillId="13" borderId="1" xfId="0" applyFont="1" applyFill="1" applyBorder="1" applyAlignment="1">
      <alignment horizontal="right" vertical="center" wrapText="1"/>
    </xf>
    <xf numFmtId="0" fontId="19" fillId="13" borderId="1" xfId="0" applyFont="1" applyFill="1" applyBorder="1" applyAlignment="1">
      <alignment vertical="center" wrapText="1"/>
    </xf>
    <xf numFmtId="4" fontId="19" fillId="13" borderId="1" xfId="2" applyNumberFormat="1" applyFont="1" applyFill="1" applyBorder="1" applyAlignment="1">
      <alignment horizontal="right" vertical="center" wrapText="1"/>
    </xf>
    <xf numFmtId="10" fontId="19" fillId="13" borderId="1" xfId="1" applyNumberFormat="1" applyFont="1" applyFill="1" applyBorder="1" applyAlignment="1">
      <alignment horizontal="right" vertical="center" wrapText="1"/>
    </xf>
    <xf numFmtId="4" fontId="5" fillId="2" borderId="1" xfId="0" applyNumberFormat="1" applyFont="1" applyFill="1" applyBorder="1" applyAlignment="1">
      <alignment vertical="center" wrapText="1"/>
    </xf>
    <xf numFmtId="0" fontId="1" fillId="0" borderId="0" xfId="4" applyAlignment="1">
      <alignment wrapText="1"/>
    </xf>
    <xf numFmtId="2" fontId="14" fillId="7" borderId="1" xfId="0" applyNumberFormat="1" applyFont="1" applyFill="1" applyBorder="1" applyAlignment="1">
      <alignment vertical="center"/>
    </xf>
    <xf numFmtId="168" fontId="7" fillId="2" borderId="19" xfId="0" applyNumberFormat="1" applyFont="1" applyFill="1" applyBorder="1" applyAlignment="1">
      <alignment horizontal="center" vertical="center"/>
    </xf>
    <xf numFmtId="0" fontId="7" fillId="2" borderId="20" xfId="0" applyFont="1" applyFill="1" applyBorder="1" applyAlignment="1">
      <alignment horizontal="center" vertical="center"/>
    </xf>
    <xf numFmtId="41" fontId="7" fillId="2" borderId="19" xfId="0" applyNumberFormat="1" applyFont="1" applyFill="1" applyBorder="1" applyAlignment="1">
      <alignment vertical="center"/>
    </xf>
    <xf numFmtId="41" fontId="7" fillId="2" borderId="20" xfId="0" applyNumberFormat="1" applyFont="1" applyFill="1" applyBorder="1" applyAlignment="1">
      <alignment vertical="center"/>
    </xf>
    <xf numFmtId="41" fontId="7" fillId="2" borderId="19" xfId="0" applyNumberFormat="1" applyFont="1" applyFill="1" applyBorder="1" applyAlignment="1">
      <alignment horizontal="center" vertical="center"/>
    </xf>
    <xf numFmtId="41" fontId="7" fillId="2" borderId="20" xfId="0" applyNumberFormat="1" applyFont="1" applyFill="1" applyBorder="1" applyAlignment="1">
      <alignment horizontal="center" vertical="center"/>
    </xf>
    <xf numFmtId="168" fontId="7" fillId="2" borderId="20" xfId="0" applyNumberFormat="1" applyFont="1" applyFill="1" applyBorder="1" applyAlignment="1">
      <alignment horizontal="center" vertical="center"/>
    </xf>
    <xf numFmtId="168" fontId="7" fillId="2" borderId="30" xfId="0" applyNumberFormat="1" applyFont="1" applyFill="1" applyBorder="1" applyAlignment="1">
      <alignment horizontal="center" vertical="center"/>
    </xf>
    <xf numFmtId="2" fontId="0" fillId="0" borderId="0" xfId="0" applyNumberFormat="1" applyAlignment="1">
      <alignment horizontal="center"/>
    </xf>
    <xf numFmtId="2" fontId="7" fillId="0" borderId="1" xfId="0" applyNumberFormat="1" applyFont="1" applyBorder="1"/>
    <xf numFmtId="0" fontId="5" fillId="0" borderId="1" xfId="0" applyFont="1" applyBorder="1" applyAlignment="1">
      <alignment horizontal="center" vertical="center"/>
    </xf>
    <xf numFmtId="4" fontId="5" fillId="5" borderId="1" xfId="0" applyNumberFormat="1" applyFont="1" applyFill="1" applyBorder="1" applyAlignment="1">
      <alignment horizontal="center" vertical="center" wrapText="1"/>
    </xf>
    <xf numFmtId="4" fontId="5" fillId="0" borderId="1" xfId="0" applyNumberFormat="1" applyFont="1" applyBorder="1" applyAlignment="1">
      <alignment horizontal="right"/>
    </xf>
    <xf numFmtId="0" fontId="7" fillId="0" borderId="1" xfId="0" applyFont="1" applyBorder="1"/>
    <xf numFmtId="4" fontId="5" fillId="0" borderId="1" xfId="1" applyNumberFormat="1" applyFont="1" applyBorder="1" applyAlignment="1">
      <alignment horizontal="center" vertical="center"/>
    </xf>
    <xf numFmtId="4" fontId="5" fillId="0" borderId="1" xfId="0" applyNumberFormat="1" applyFont="1" applyBorder="1" applyAlignment="1">
      <alignment horizontal="right" vertical="center"/>
    </xf>
    <xf numFmtId="4" fontId="5" fillId="0" borderId="1" xfId="0" applyNumberFormat="1" applyFont="1" applyBorder="1" applyAlignment="1">
      <alignment horizontal="center" vertical="center"/>
    </xf>
    <xf numFmtId="4" fontId="6" fillId="0" borderId="0" xfId="0" applyNumberFormat="1" applyFont="1" applyAlignment="1">
      <alignment horizontal="right" wrapText="1"/>
    </xf>
    <xf numFmtId="164" fontId="5" fillId="0" borderId="0" xfId="1" applyNumberFormat="1" applyFont="1" applyFill="1" applyBorder="1" applyAlignment="1">
      <alignment horizontal="center" vertical="center" wrapText="1"/>
    </xf>
    <xf numFmtId="1" fontId="5" fillId="0" borderId="0" xfId="0" applyNumberFormat="1" applyFont="1" applyAlignment="1">
      <alignment horizontal="center"/>
    </xf>
    <xf numFmtId="44" fontId="3" fillId="0" borderId="0" xfId="0" applyNumberFormat="1" applyFont="1" applyAlignment="1">
      <alignment vertical="center" wrapText="1"/>
    </xf>
    <xf numFmtId="4" fontId="7" fillId="0" borderId="1" xfId="0" applyNumberFormat="1" applyFont="1" applyBorder="1" applyAlignment="1">
      <alignment vertical="center"/>
    </xf>
    <xf numFmtId="4" fontId="7" fillId="0" borderId="4" xfId="0" applyNumberFormat="1" applyFont="1" applyBorder="1" applyAlignment="1">
      <alignment vertical="center"/>
    </xf>
    <xf numFmtId="2" fontId="5" fillId="0" borderId="6" xfId="0" applyNumberFormat="1" applyFont="1" applyBorder="1"/>
    <xf numFmtId="0" fontId="5" fillId="0" borderId="2" xfId="0" applyFont="1" applyBorder="1" applyAlignment="1">
      <alignment horizontal="center"/>
    </xf>
    <xf numFmtId="0" fontId="20" fillId="11"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41" fontId="14" fillId="7" borderId="37"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5" fillId="0" borderId="1" xfId="2" applyNumberFormat="1" applyFont="1" applyBorder="1" applyAlignment="1">
      <alignment horizontal="center" vertical="center"/>
    </xf>
    <xf numFmtId="0" fontId="14" fillId="7" borderId="33" xfId="4" applyFont="1" applyFill="1" applyBorder="1" applyAlignment="1">
      <alignment horizontal="center" vertical="center"/>
    </xf>
    <xf numFmtId="41" fontId="14" fillId="7" borderId="33" xfId="0" applyNumberFormat="1" applyFont="1" applyFill="1" applyBorder="1" applyAlignment="1">
      <alignment horizontal="center" vertical="center"/>
    </xf>
    <xf numFmtId="168" fontId="7" fillId="4" borderId="6" xfId="0" applyNumberFormat="1" applyFont="1" applyFill="1" applyBorder="1" applyAlignment="1">
      <alignment horizontal="center" vertical="center"/>
    </xf>
    <xf numFmtId="41" fontId="7" fillId="3" borderId="6" xfId="0" applyNumberFormat="1" applyFont="1" applyFill="1" applyBorder="1" applyAlignment="1">
      <alignment horizontal="center" vertical="center"/>
    </xf>
    <xf numFmtId="41" fontId="5" fillId="0" borderId="6" xfId="0" applyNumberFormat="1" applyFont="1" applyBorder="1" applyAlignment="1">
      <alignment horizontal="center" vertical="center"/>
    </xf>
    <xf numFmtId="168" fontId="7" fillId="4" borderId="1" xfId="0" applyNumberFormat="1" applyFont="1" applyFill="1" applyBorder="1" applyAlignment="1">
      <alignment horizontal="center" vertical="center"/>
    </xf>
    <xf numFmtId="41" fontId="7" fillId="3" borderId="1" xfId="0" applyNumberFormat="1" applyFont="1" applyFill="1" applyBorder="1" applyAlignment="1">
      <alignment horizontal="center" vertical="center"/>
    </xf>
    <xf numFmtId="41" fontId="5" fillId="3" borderId="1" xfId="0" applyNumberFormat="1" applyFont="1" applyFill="1" applyBorder="1" applyAlignment="1">
      <alignment horizontal="center" vertical="center"/>
    </xf>
    <xf numFmtId="41" fontId="5" fillId="0" borderId="1" xfId="0" applyNumberFormat="1" applyFont="1" applyBorder="1" applyAlignment="1">
      <alignment horizontal="center"/>
    </xf>
    <xf numFmtId="41" fontId="14" fillId="7" borderId="33" xfId="4" applyNumberFormat="1" applyFont="1" applyFill="1" applyBorder="1" applyAlignment="1">
      <alignment horizontal="center" vertical="center"/>
    </xf>
    <xf numFmtId="41" fontId="5" fillId="3" borderId="5" xfId="0" applyNumberFormat="1" applyFont="1" applyFill="1" applyBorder="1" applyAlignment="1">
      <alignment horizontal="center" vertical="center"/>
    </xf>
    <xf numFmtId="41" fontId="5" fillId="0" borderId="5" xfId="0" applyNumberFormat="1" applyFont="1" applyBorder="1" applyAlignment="1">
      <alignment horizontal="center" vertical="center"/>
    </xf>
    <xf numFmtId="41" fontId="5" fillId="0" borderId="5" xfId="0" applyNumberFormat="1" applyFont="1" applyBorder="1" applyAlignment="1">
      <alignment horizontal="center"/>
    </xf>
    <xf numFmtId="0" fontId="7" fillId="2" borderId="50" xfId="0" applyFont="1" applyFill="1" applyBorder="1" applyAlignment="1">
      <alignment horizontal="center" vertical="center"/>
    </xf>
    <xf numFmtId="41" fontId="14" fillId="7" borderId="31" xfId="0" applyNumberFormat="1" applyFont="1" applyFill="1" applyBorder="1" applyAlignment="1">
      <alignment horizontal="center" vertical="center"/>
    </xf>
    <xf numFmtId="41" fontId="14" fillId="7" borderId="33" xfId="4" applyNumberFormat="1" applyFont="1" applyFill="1" applyBorder="1" applyAlignment="1">
      <alignment horizontal="right" vertical="center"/>
    </xf>
    <xf numFmtId="168" fontId="7" fillId="2" borderId="6" xfId="0" applyNumberFormat="1" applyFont="1" applyFill="1" applyBorder="1" applyAlignment="1">
      <alignment horizontal="center" vertical="center"/>
    </xf>
    <xf numFmtId="41" fontId="5" fillId="0" borderId="6" xfId="0" applyNumberFormat="1" applyFont="1" applyBorder="1"/>
    <xf numFmtId="41" fontId="5" fillId="0" borderId="33" xfId="0" applyNumberFormat="1" applyFont="1" applyBorder="1"/>
    <xf numFmtId="41" fontId="5" fillId="0" borderId="33" xfId="0" applyNumberFormat="1" applyFont="1" applyBorder="1" applyAlignment="1">
      <alignment vertical="center"/>
    </xf>
    <xf numFmtId="41" fontId="5" fillId="0" borderId="5" xfId="0" applyNumberFormat="1" applyFont="1" applyBorder="1" applyAlignment="1">
      <alignment vertical="center"/>
    </xf>
    <xf numFmtId="41" fontId="5" fillId="0" borderId="5" xfId="0" applyNumberFormat="1" applyFont="1" applyBorder="1"/>
    <xf numFmtId="41" fontId="5" fillId="0" borderId="26" xfId="0" applyNumberFormat="1" applyFont="1" applyBorder="1"/>
    <xf numFmtId="41" fontId="5" fillId="0" borderId="37" xfId="0" applyNumberFormat="1" applyFont="1" applyBorder="1"/>
    <xf numFmtId="41" fontId="5" fillId="0" borderId="33" xfId="0" applyNumberFormat="1" applyFont="1" applyBorder="1" applyAlignment="1">
      <alignment horizontal="center"/>
    </xf>
    <xf numFmtId="0" fontId="14" fillId="7" borderId="29" xfId="0" applyFont="1" applyFill="1" applyBorder="1" applyAlignment="1">
      <alignment horizontal="center" vertical="center"/>
    </xf>
    <xf numFmtId="41" fontId="5" fillId="0" borderId="37" xfId="0" applyNumberFormat="1" applyFont="1" applyBorder="1" applyAlignment="1">
      <alignment horizontal="center" vertical="center"/>
    </xf>
    <xf numFmtId="0" fontId="14" fillId="7" borderId="21" xfId="4" applyFont="1" applyFill="1" applyBorder="1" applyAlignment="1">
      <alignment vertical="center"/>
    </xf>
    <xf numFmtId="41" fontId="14" fillId="7" borderId="22" xfId="4" applyNumberFormat="1" applyFont="1" applyFill="1" applyBorder="1" applyAlignment="1">
      <alignment vertical="center"/>
    </xf>
    <xf numFmtId="41" fontId="5" fillId="0" borderId="18" xfId="0" applyNumberFormat="1" applyFont="1" applyBorder="1"/>
    <xf numFmtId="41" fontId="5" fillId="0" borderId="28" xfId="0" applyNumberFormat="1" applyFont="1" applyBorder="1"/>
    <xf numFmtId="0" fontId="14" fillId="7" borderId="57" xfId="4" applyFont="1" applyFill="1" applyBorder="1" applyAlignment="1">
      <alignment vertical="center"/>
    </xf>
    <xf numFmtId="41" fontId="14" fillId="7" borderId="33" xfId="4" applyNumberFormat="1" applyFont="1" applyFill="1" applyBorder="1" applyAlignment="1">
      <alignment vertical="center"/>
    </xf>
    <xf numFmtId="41" fontId="14" fillId="7" borderId="59" xfId="4" applyNumberFormat="1" applyFont="1" applyFill="1" applyBorder="1" applyAlignment="1">
      <alignment vertical="center"/>
    </xf>
    <xf numFmtId="0" fontId="5" fillId="2" borderId="4"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xf>
    <xf numFmtId="0" fontId="7" fillId="0" borderId="20" xfId="0" applyFont="1" applyBorder="1" applyAlignment="1">
      <alignment horizontal="center" vertical="center"/>
    </xf>
    <xf numFmtId="0" fontId="7" fillId="0" borderId="20" xfId="0" applyFont="1" applyBorder="1" applyAlignment="1">
      <alignment horizontal="center"/>
    </xf>
    <xf numFmtId="0" fontId="23" fillId="7" borderId="33" xfId="4" applyFont="1" applyFill="1" applyBorder="1" applyAlignment="1">
      <alignment horizontal="center" vertical="center"/>
    </xf>
    <xf numFmtId="168" fontId="5" fillId="2" borderId="58" xfId="0" applyNumberFormat="1" applyFont="1" applyFill="1" applyBorder="1" applyAlignment="1">
      <alignment horizontal="center" vertical="center"/>
    </xf>
    <xf numFmtId="168" fontId="23" fillId="7" borderId="21" xfId="4" applyNumberFormat="1" applyFont="1" applyFill="1" applyBorder="1" applyAlignment="1">
      <alignment horizontal="center" vertical="center"/>
    </xf>
    <xf numFmtId="0" fontId="5" fillId="2" borderId="58" xfId="0" applyFont="1" applyFill="1" applyBorder="1" applyAlignment="1">
      <alignment horizontal="center" vertical="center"/>
    </xf>
    <xf numFmtId="41" fontId="23" fillId="7" borderId="33" xfId="0" applyNumberFormat="1" applyFont="1" applyFill="1" applyBorder="1" applyAlignment="1">
      <alignment horizontal="center" vertical="center"/>
    </xf>
    <xf numFmtId="0" fontId="22" fillId="0" borderId="20" xfId="0" applyFont="1" applyBorder="1" applyAlignment="1">
      <alignment horizontal="center"/>
    </xf>
    <xf numFmtId="0" fontId="0" fillId="0" borderId="19" xfId="0" applyBorder="1" applyAlignment="1">
      <alignment horizontal="center"/>
    </xf>
    <xf numFmtId="41" fontId="23" fillId="7" borderId="21" xfId="0" applyNumberFormat="1" applyFont="1" applyFill="1" applyBorder="1" applyAlignment="1">
      <alignment horizontal="center" vertical="center"/>
    </xf>
    <xf numFmtId="0" fontId="14" fillId="7" borderId="16" xfId="0" applyFont="1" applyFill="1" applyBorder="1" applyAlignment="1">
      <alignment horizontal="center" vertical="center"/>
    </xf>
    <xf numFmtId="168" fontId="7" fillId="2" borderId="18" xfId="0" applyNumberFormat="1" applyFont="1" applyFill="1" applyBorder="1" applyAlignment="1">
      <alignment horizontal="center" vertical="center"/>
    </xf>
    <xf numFmtId="174" fontId="0" fillId="0" borderId="0" xfId="0" applyNumberFormat="1"/>
    <xf numFmtId="4" fontId="5" fillId="0" borderId="1" xfId="0" applyNumberFormat="1" applyFont="1" applyBorder="1" applyAlignment="1">
      <alignment vertical="center"/>
    </xf>
    <xf numFmtId="44" fontId="14" fillId="7" borderId="1" xfId="3" applyFont="1" applyFill="1" applyBorder="1" applyAlignment="1">
      <alignment horizontal="center" vertical="center"/>
    </xf>
    <xf numFmtId="44" fontId="5" fillId="0" borderId="1" xfId="3" applyFont="1" applyBorder="1" applyAlignment="1">
      <alignment horizontal="center" vertical="center"/>
    </xf>
    <xf numFmtId="175" fontId="14" fillId="7" borderId="1" xfId="3" applyNumberFormat="1" applyFont="1" applyFill="1" applyBorder="1" applyAlignment="1">
      <alignment horizontal="center" vertical="center"/>
    </xf>
    <xf numFmtId="175" fontId="5" fillId="0" borderId="1" xfId="3" applyNumberFormat="1" applyFont="1" applyBorder="1"/>
    <xf numFmtId="175" fontId="5" fillId="0" borderId="1" xfId="3" applyNumberFormat="1" applyFont="1" applyBorder="1" applyAlignment="1">
      <alignment vertical="center"/>
    </xf>
    <xf numFmtId="175" fontId="7" fillId="4" borderId="1" xfId="3" applyNumberFormat="1" applyFont="1" applyFill="1" applyBorder="1" applyAlignment="1">
      <alignment vertical="center"/>
    </xf>
    <xf numFmtId="4" fontId="5" fillId="0" borderId="0" xfId="0" applyNumberFormat="1" applyFont="1" applyAlignment="1">
      <alignment horizontal="center" vertical="center"/>
    </xf>
    <xf numFmtId="44" fontId="5" fillId="0" borderId="0" xfId="3" applyFont="1" applyBorder="1" applyAlignment="1">
      <alignment horizontal="center" vertical="center"/>
    </xf>
    <xf numFmtId="2" fontId="24" fillId="14" borderId="1" xfId="5" applyNumberFormat="1" applyFont="1" applyBorder="1" applyAlignment="1">
      <alignment horizontal="center" vertical="center"/>
    </xf>
    <xf numFmtId="172" fontId="14" fillId="7" borderId="59" xfId="4" applyNumberFormat="1" applyFont="1" applyFill="1" applyBorder="1" applyAlignment="1">
      <alignment vertical="center"/>
    </xf>
    <xf numFmtId="2" fontId="1" fillId="0" borderId="0" xfId="4" applyNumberFormat="1" applyAlignment="1">
      <alignment wrapText="1"/>
    </xf>
    <xf numFmtId="175" fontId="5" fillId="0" borderId="1" xfId="3" applyNumberFormat="1" applyFont="1" applyBorder="1" applyAlignment="1">
      <alignment horizontal="center" vertical="center"/>
    </xf>
    <xf numFmtId="175" fontId="5" fillId="0" borderId="1" xfId="0" applyNumberFormat="1" applyFont="1" applyBorder="1"/>
    <xf numFmtId="0" fontId="9" fillId="6" borderId="2"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6" fillId="8" borderId="1" xfId="0" applyFont="1" applyFill="1" applyBorder="1" applyAlignment="1">
      <alignment horizontal="center" vertical="center"/>
    </xf>
    <xf numFmtId="0" fontId="14" fillId="7" borderId="5"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10" fontId="14" fillId="7" borderId="1" xfId="1" applyNumberFormat="1" applyFont="1" applyFill="1" applyBorder="1" applyAlignment="1">
      <alignment horizontal="center" vertical="center" wrapText="1"/>
    </xf>
    <xf numFmtId="10" fontId="7" fillId="4" borderId="1" xfId="0" applyNumberFormat="1" applyFont="1" applyFill="1" applyBorder="1" applyAlignment="1">
      <alignment horizontal="right" vertical="center" wrapText="1"/>
    </xf>
    <xf numFmtId="4" fontId="5" fillId="3" borderId="1" xfId="2" applyNumberFormat="1" applyFont="1" applyFill="1" applyBorder="1" applyAlignment="1">
      <alignment horizontal="right" vertical="center"/>
    </xf>
    <xf numFmtId="10" fontId="9" fillId="6" borderId="1" xfId="1" applyNumberFormat="1" applyFont="1" applyFill="1" applyBorder="1" applyAlignment="1">
      <alignment horizontal="right" vertical="center" wrapText="1"/>
    </xf>
    <xf numFmtId="10" fontId="7" fillId="4" borderId="5" xfId="0" applyNumberFormat="1" applyFont="1" applyFill="1" applyBorder="1" applyAlignment="1">
      <alignment horizontal="right" vertical="center" wrapText="1"/>
    </xf>
    <xf numFmtId="10" fontId="7" fillId="4" borderId="6" xfId="0" applyNumberFormat="1" applyFont="1" applyFill="1" applyBorder="1" applyAlignment="1">
      <alignment horizontal="righ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35" xfId="0" applyFont="1" applyFill="1" applyBorder="1" applyAlignment="1">
      <alignment horizontal="center" vertical="center" wrapText="1"/>
    </xf>
    <xf numFmtId="4" fontId="7" fillId="4" borderId="3" xfId="0" applyNumberFormat="1" applyFont="1" applyFill="1" applyBorder="1" applyAlignment="1">
      <alignment horizontal="right" vertical="center" wrapText="1"/>
    </xf>
    <xf numFmtId="4" fontId="7" fillId="4" borderId="4" xfId="0" applyNumberFormat="1" applyFont="1" applyFill="1" applyBorder="1" applyAlignment="1">
      <alignment horizontal="right"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4" fontId="5" fillId="0" borderId="5" xfId="0" applyNumberFormat="1" applyFont="1" applyBorder="1" applyAlignment="1">
      <alignment horizontal="center" vertical="center"/>
    </xf>
    <xf numFmtId="4" fontId="5" fillId="0" borderId="6" xfId="0" applyNumberFormat="1" applyFont="1" applyBorder="1" applyAlignment="1">
      <alignment horizontal="center" vertical="center"/>
    </xf>
    <xf numFmtId="44" fontId="5" fillId="0" borderId="5" xfId="3" applyFont="1" applyBorder="1" applyAlignment="1">
      <alignment horizontal="center" vertical="center"/>
    </xf>
    <xf numFmtId="44" fontId="5" fillId="0" borderId="6" xfId="3" applyFont="1" applyBorder="1" applyAlignment="1">
      <alignment horizontal="center" vertical="center"/>
    </xf>
    <xf numFmtId="0" fontId="14" fillId="8" borderId="1" xfId="0" applyFont="1" applyFill="1" applyBorder="1" applyAlignment="1">
      <alignment horizontal="center" vertical="center"/>
    </xf>
    <xf numFmtId="0" fontId="7" fillId="2" borderId="1" xfId="0" applyFont="1" applyFill="1" applyBorder="1" applyAlignment="1">
      <alignment horizontal="center" vertical="center" wrapText="1"/>
    </xf>
    <xf numFmtId="2" fontId="24" fillId="14" borderId="2" xfId="5" applyNumberFormat="1" applyFont="1" applyBorder="1" applyAlignment="1">
      <alignment horizontal="center" vertical="center"/>
    </xf>
    <xf numFmtId="2" fontId="24" fillId="14" borderId="4" xfId="5" applyNumberFormat="1" applyFont="1" applyBorder="1" applyAlignment="1">
      <alignment horizontal="center" vertical="center"/>
    </xf>
    <xf numFmtId="0" fontId="9" fillId="2" borderId="13" xfId="0" applyFont="1" applyFill="1" applyBorder="1" applyAlignment="1">
      <alignment horizontal="center" vertical="center"/>
    </xf>
    <xf numFmtId="44" fontId="9" fillId="2" borderId="5" xfId="3" applyFont="1" applyFill="1" applyBorder="1" applyAlignment="1">
      <alignment horizontal="center" vertical="center"/>
    </xf>
    <xf numFmtId="44" fontId="9" fillId="2" borderId="6" xfId="3" applyFont="1" applyFill="1" applyBorder="1" applyAlignment="1">
      <alignment horizontal="center" vertical="center"/>
    </xf>
    <xf numFmtId="0" fontId="14" fillId="8" borderId="5" xfId="0" applyFont="1" applyFill="1" applyBorder="1" applyAlignment="1">
      <alignment horizontal="center" vertical="center" wrapText="1"/>
    </xf>
    <xf numFmtId="0" fontId="14" fillId="8" borderId="13" xfId="0" applyFont="1" applyFill="1" applyBorder="1" applyAlignment="1">
      <alignment horizontal="center" vertical="center" wrapText="1"/>
    </xf>
    <xf numFmtId="0" fontId="7" fillId="4" borderId="4" xfId="0" applyFont="1" applyFill="1" applyBorder="1" applyAlignment="1">
      <alignment horizontal="right"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0" fontId="14" fillId="8" borderId="2"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13" xfId="0" applyFont="1" applyBorder="1" applyAlignment="1">
      <alignment horizontal="left" vertical="center" wrapText="1"/>
    </xf>
    <xf numFmtId="0" fontId="8" fillId="0" borderId="6" xfId="0" applyFont="1" applyBorder="1" applyAlignment="1">
      <alignment horizontal="left" vertical="center" wrapText="1"/>
    </xf>
    <xf numFmtId="0" fontId="20" fillId="2" borderId="5" xfId="0" applyFont="1" applyFill="1" applyBorder="1" applyAlignment="1">
      <alignment horizontal="left" vertical="center" wrapText="1"/>
    </xf>
    <xf numFmtId="0" fontId="20" fillId="2" borderId="1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4" borderId="1"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12" borderId="5" xfId="0" applyFont="1" applyFill="1" applyBorder="1" applyAlignment="1">
      <alignment horizontal="center" vertical="center" wrapText="1"/>
    </xf>
    <xf numFmtId="0" fontId="7" fillId="12" borderId="13" xfId="0" applyFont="1" applyFill="1" applyBorder="1" applyAlignment="1">
      <alignment horizontal="center" vertical="center" wrapText="1"/>
    </xf>
    <xf numFmtId="0" fontId="7" fillId="12" borderId="6"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9" fillId="4" borderId="46" xfId="0" applyFont="1" applyFill="1" applyBorder="1" applyAlignment="1">
      <alignment horizontal="center" vertical="center" wrapText="1"/>
    </xf>
    <xf numFmtId="0" fontId="9" fillId="4" borderId="47"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9" fillId="2" borderId="1" xfId="0" applyFont="1" applyFill="1" applyBorder="1" applyAlignment="1">
      <alignment horizontal="center" vertical="center" wrapText="1"/>
    </xf>
    <xf numFmtId="4" fontId="5" fillId="2" borderId="1" xfId="0" applyNumberFormat="1" applyFont="1" applyFill="1" applyBorder="1" applyAlignment="1">
      <alignment vertical="center" wrapText="1"/>
    </xf>
    <xf numFmtId="0" fontId="7" fillId="4" borderId="13"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4" borderId="5"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5" xfId="0" applyFont="1" applyFill="1" applyBorder="1" applyAlignment="1">
      <alignment horizontal="center" vertical="center"/>
    </xf>
    <xf numFmtId="0" fontId="14" fillId="8" borderId="13" xfId="0" applyFont="1" applyFill="1" applyBorder="1" applyAlignment="1">
      <alignment horizontal="center" vertical="center"/>
    </xf>
    <xf numFmtId="0" fontId="14" fillId="8" borderId="6" xfId="0" applyFont="1" applyFill="1" applyBorder="1" applyAlignment="1">
      <alignment horizontal="center" vertical="center"/>
    </xf>
    <xf numFmtId="0" fontId="7" fillId="2" borderId="1" xfId="0" applyFont="1" applyFill="1" applyBorder="1" applyAlignment="1">
      <alignment horizontal="center" vertical="center"/>
    </xf>
    <xf numFmtId="0" fontId="7" fillId="4" borderId="1" xfId="0" applyFont="1" applyFill="1" applyBorder="1" applyAlignment="1">
      <alignment horizontal="center" wrapText="1"/>
    </xf>
    <xf numFmtId="0" fontId="9" fillId="2" borderId="51" xfId="0" applyFont="1" applyFill="1" applyBorder="1" applyAlignment="1">
      <alignment horizontal="center" vertical="center" wrapText="1"/>
    </xf>
    <xf numFmtId="0" fontId="7" fillId="4" borderId="51" xfId="0" applyFont="1" applyFill="1" applyBorder="1" applyAlignment="1">
      <alignment horizontal="right" wrapText="1"/>
    </xf>
    <xf numFmtId="0" fontId="9" fillId="2" borderId="1" xfId="0" applyFont="1" applyFill="1" applyBorder="1" applyAlignment="1">
      <alignment horizontal="center" vertical="center"/>
    </xf>
    <xf numFmtId="0" fontId="7" fillId="4" borderId="1" xfId="0" applyFont="1" applyFill="1" applyBorder="1" applyAlignment="1">
      <alignment horizontal="right" wrapText="1"/>
    </xf>
    <xf numFmtId="0" fontId="14" fillId="8" borderId="51" xfId="0" applyFont="1" applyFill="1" applyBorder="1" applyAlignment="1">
      <alignment horizontal="center" vertical="center" wrapText="1"/>
    </xf>
    <xf numFmtId="4" fontId="5" fillId="2" borderId="51" xfId="0" applyNumberFormat="1" applyFont="1" applyFill="1" applyBorder="1" applyAlignment="1">
      <alignment vertical="center" wrapText="1"/>
    </xf>
    <xf numFmtId="4" fontId="5" fillId="2" borderId="51" xfId="0" applyNumberFormat="1" applyFont="1" applyFill="1" applyBorder="1" applyAlignment="1">
      <alignment vertical="center"/>
    </xf>
    <xf numFmtId="4"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1" fillId="0" borderId="0" xfId="4"/>
    <xf numFmtId="49" fontId="5" fillId="2" borderId="1" xfId="4" applyNumberFormat="1" applyFont="1" applyFill="1" applyBorder="1" applyAlignment="1">
      <alignment vertical="center" wrapText="1"/>
    </xf>
    <xf numFmtId="0" fontId="5" fillId="5" borderId="5" xfId="0" applyFont="1" applyFill="1" applyBorder="1" applyAlignment="1">
      <alignment horizontal="left" vertical="center" wrapText="1"/>
    </xf>
    <xf numFmtId="0" fontId="5" fillId="5" borderId="13" xfId="0" applyFont="1" applyFill="1" applyBorder="1" applyAlignment="1">
      <alignment horizontal="left" vertical="center" wrapText="1"/>
    </xf>
    <xf numFmtId="0" fontId="5" fillId="5" borderId="6" xfId="0" applyFont="1" applyFill="1" applyBorder="1" applyAlignment="1">
      <alignment horizontal="left" vertical="center" wrapText="1"/>
    </xf>
    <xf numFmtId="0" fontId="8" fillId="5" borderId="1" xfId="0" applyFont="1" applyFill="1" applyBorder="1" applyAlignment="1">
      <alignment horizontal="left" vertical="center" wrapText="1"/>
    </xf>
    <xf numFmtId="49" fontId="5" fillId="2" borderId="5" xfId="4" applyNumberFormat="1" applyFont="1" applyFill="1" applyBorder="1" applyAlignment="1">
      <alignment horizontal="left" vertical="center" wrapText="1"/>
    </xf>
    <xf numFmtId="49" fontId="5" fillId="2" borderId="13" xfId="4" applyNumberFormat="1" applyFont="1" applyFill="1" applyBorder="1" applyAlignment="1">
      <alignment horizontal="left" vertical="center" wrapText="1"/>
    </xf>
    <xf numFmtId="49" fontId="5" fillId="2" borderId="6" xfId="4" applyNumberFormat="1" applyFont="1" applyFill="1" applyBorder="1" applyAlignment="1">
      <alignment horizontal="left" vertical="center" wrapText="1"/>
    </xf>
    <xf numFmtId="44" fontId="7" fillId="4" borderId="5" xfId="0" applyNumberFormat="1" applyFont="1" applyFill="1" applyBorder="1" applyAlignment="1">
      <alignment horizontal="center" vertical="center" wrapText="1"/>
    </xf>
    <xf numFmtId="44" fontId="7" fillId="4" borderId="13" xfId="0" applyNumberFormat="1" applyFont="1" applyFill="1" applyBorder="1" applyAlignment="1">
      <alignment horizontal="center" vertical="center" wrapText="1"/>
    </xf>
    <xf numFmtId="44" fontId="7" fillId="4" borderId="6" xfId="0" applyNumberFormat="1" applyFont="1" applyFill="1" applyBorder="1" applyAlignment="1">
      <alignment horizontal="center" vertical="center" wrapText="1"/>
    </xf>
    <xf numFmtId="0" fontId="14" fillId="8" borderId="9" xfId="0" applyFont="1" applyFill="1" applyBorder="1" applyAlignment="1">
      <alignment horizontal="left" vertical="center" wrapText="1"/>
    </xf>
    <xf numFmtId="0" fontId="14" fillId="8" borderId="7" xfId="0" applyFont="1" applyFill="1" applyBorder="1" applyAlignment="1">
      <alignment horizontal="left" vertical="center" wrapText="1"/>
    </xf>
    <xf numFmtId="0" fontId="14" fillId="7" borderId="1" xfId="4" applyFont="1" applyFill="1" applyBorder="1" applyAlignment="1">
      <alignment horizontal="right" vertical="center"/>
    </xf>
    <xf numFmtId="44" fontId="11" fillId="4" borderId="1" xfId="0" applyNumberFormat="1" applyFont="1" applyFill="1" applyBorder="1" applyAlignment="1">
      <alignment horizontal="right" vertical="center" wrapText="1"/>
    </xf>
    <xf numFmtId="0" fontId="14" fillId="8" borderId="11" xfId="0" applyFont="1" applyFill="1" applyBorder="1" applyAlignment="1">
      <alignment horizontal="center" vertical="center" wrapText="1"/>
    </xf>
    <xf numFmtId="0" fontId="14" fillId="8" borderId="0" xfId="0" applyFont="1" applyFill="1" applyAlignment="1">
      <alignment horizontal="center" vertical="center" wrapText="1"/>
    </xf>
    <xf numFmtId="0" fontId="14" fillId="8" borderId="12" xfId="0" applyFont="1" applyFill="1" applyBorder="1" applyAlignment="1">
      <alignment horizontal="center" vertical="center" wrapText="1"/>
    </xf>
    <xf numFmtId="44" fontId="7" fillId="4" borderId="1" xfId="0" applyNumberFormat="1" applyFont="1" applyFill="1" applyBorder="1" applyAlignment="1">
      <alignment horizontal="center" vertical="center" wrapText="1"/>
    </xf>
    <xf numFmtId="49" fontId="5" fillId="2" borderId="1" xfId="4" applyNumberFormat="1" applyFont="1" applyFill="1" applyBorder="1" applyAlignment="1">
      <alignment horizontal="left" vertical="center" wrapText="1"/>
    </xf>
    <xf numFmtId="0" fontId="12" fillId="9" borderId="1" xfId="4" applyFont="1" applyFill="1" applyBorder="1" applyAlignment="1">
      <alignment horizontal="right" vertical="center"/>
    </xf>
    <xf numFmtId="0" fontId="16" fillId="8" borderId="11" xfId="0" applyFont="1" applyFill="1" applyBorder="1" applyAlignment="1">
      <alignment horizontal="center" vertical="center" wrapText="1"/>
    </xf>
    <xf numFmtId="0" fontId="16" fillId="8" borderId="0" xfId="0" applyFont="1" applyFill="1" applyAlignment="1">
      <alignment horizontal="center" vertical="center" wrapText="1"/>
    </xf>
    <xf numFmtId="0" fontId="14" fillId="7" borderId="1" xfId="0" applyFont="1" applyFill="1" applyBorder="1" applyAlignment="1">
      <alignment horizontal="right" vertical="center" wrapText="1"/>
    </xf>
    <xf numFmtId="0" fontId="7" fillId="4" borderId="1" xfId="4"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8"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14" fillId="8" borderId="5" xfId="0" applyFont="1" applyFill="1" applyBorder="1" applyAlignment="1">
      <alignment horizontal="left" vertical="center" wrapText="1"/>
    </xf>
    <xf numFmtId="0" fontId="14" fillId="8" borderId="13" xfId="0" applyFont="1" applyFill="1" applyBorder="1" applyAlignment="1">
      <alignment horizontal="left" vertical="center" wrapText="1"/>
    </xf>
    <xf numFmtId="0" fontId="14" fillId="8" borderId="6"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14" fillId="8" borderId="9" xfId="0" applyFont="1" applyFill="1" applyBorder="1" applyAlignment="1">
      <alignment horizontal="center" vertical="center" wrapText="1"/>
    </xf>
    <xf numFmtId="0" fontId="14" fillId="8" borderId="7" xfId="0" applyFont="1" applyFill="1" applyBorder="1" applyAlignment="1">
      <alignment horizontal="center" vertical="center" wrapText="1"/>
    </xf>
    <xf numFmtId="0" fontId="7" fillId="4" borderId="1" xfId="0" applyFont="1" applyFill="1" applyBorder="1" applyAlignment="1">
      <alignment horizontal="left" vertical="center"/>
    </xf>
    <xf numFmtId="0" fontId="5" fillId="5" borderId="1" xfId="0" applyFont="1" applyFill="1" applyBorder="1" applyAlignment="1">
      <alignment horizontal="left" vertical="center"/>
    </xf>
    <xf numFmtId="0" fontId="5" fillId="5" borderId="5" xfId="0" applyFont="1" applyFill="1" applyBorder="1" applyAlignment="1">
      <alignment vertical="center"/>
    </xf>
    <xf numFmtId="0" fontId="5" fillId="5" borderId="13" xfId="0" applyFont="1" applyFill="1" applyBorder="1" applyAlignment="1">
      <alignment vertical="center"/>
    </xf>
    <xf numFmtId="0" fontId="5" fillId="5" borderId="6" xfId="0" applyFont="1" applyFill="1" applyBorder="1" applyAlignment="1">
      <alignment vertical="center"/>
    </xf>
    <xf numFmtId="0" fontId="5" fillId="5" borderId="1" xfId="0" applyFont="1" applyFill="1" applyBorder="1" applyAlignment="1">
      <alignment vertical="center"/>
    </xf>
    <xf numFmtId="0" fontId="7" fillId="4" borderId="1" xfId="0" applyFont="1" applyFill="1" applyBorder="1" applyAlignment="1">
      <alignment vertical="center"/>
    </xf>
    <xf numFmtId="0" fontId="14" fillId="7" borderId="1" xfId="4" applyFont="1" applyFill="1" applyBorder="1" applyAlignment="1">
      <alignment horizontal="left" vertical="center"/>
    </xf>
    <xf numFmtId="0" fontId="14" fillId="8" borderId="1" xfId="0" applyFont="1" applyFill="1" applyBorder="1" applyAlignment="1">
      <alignment horizontal="left" vertical="center" wrapText="1"/>
    </xf>
    <xf numFmtId="0" fontId="5" fillId="5" borderId="5" xfId="0" applyFont="1" applyFill="1" applyBorder="1" applyAlignment="1">
      <alignment horizontal="left" vertical="center"/>
    </xf>
    <xf numFmtId="0" fontId="5" fillId="5" borderId="13" xfId="0" applyFont="1" applyFill="1" applyBorder="1" applyAlignment="1">
      <alignment horizontal="left" vertical="center"/>
    </xf>
    <xf numFmtId="0" fontId="5" fillId="5" borderId="6" xfId="0" applyFont="1" applyFill="1" applyBorder="1" applyAlignment="1">
      <alignment horizontal="left" vertical="center"/>
    </xf>
    <xf numFmtId="0" fontId="7" fillId="4" borderId="5" xfId="0" applyFont="1" applyFill="1" applyBorder="1" applyAlignment="1">
      <alignment horizontal="left" vertical="center"/>
    </xf>
    <xf numFmtId="0" fontId="7" fillId="4" borderId="13" xfId="0" applyFont="1" applyFill="1" applyBorder="1" applyAlignment="1">
      <alignment horizontal="left" vertical="center"/>
    </xf>
    <xf numFmtId="0" fontId="7" fillId="4" borderId="6" xfId="0" applyFont="1" applyFill="1" applyBorder="1" applyAlignment="1">
      <alignment horizontal="left" vertical="center"/>
    </xf>
    <xf numFmtId="0" fontId="5" fillId="3" borderId="5" xfId="0" applyFont="1" applyFill="1" applyBorder="1" applyAlignment="1">
      <alignment horizontal="left" vertical="center"/>
    </xf>
    <xf numFmtId="0" fontId="5" fillId="3" borderId="13" xfId="0" applyFont="1" applyFill="1" applyBorder="1" applyAlignment="1">
      <alignment horizontal="left" vertical="center"/>
    </xf>
    <xf numFmtId="0" fontId="5" fillId="3" borderId="6" xfId="0" applyFont="1" applyFill="1" applyBorder="1" applyAlignment="1">
      <alignment horizontal="left" vertical="center"/>
    </xf>
    <xf numFmtId="0" fontId="1" fillId="4" borderId="1" xfId="4" applyFill="1" applyBorder="1" applyAlignment="1">
      <alignment horizontal="center"/>
    </xf>
    <xf numFmtId="49" fontId="5" fillId="0" borderId="5" xfId="0" applyNumberFormat="1" applyFont="1" applyBorder="1" applyAlignment="1">
      <alignment horizontal="left" vertical="center"/>
    </xf>
    <xf numFmtId="49" fontId="5" fillId="0" borderId="13" xfId="0" applyNumberFormat="1" applyFont="1" applyBorder="1" applyAlignment="1">
      <alignment horizontal="left" vertical="center"/>
    </xf>
    <xf numFmtId="49" fontId="5" fillId="0" borderId="6" xfId="0" applyNumberFormat="1" applyFont="1" applyBorder="1" applyAlignment="1">
      <alignment horizontal="left" vertical="center"/>
    </xf>
    <xf numFmtId="0" fontId="14" fillId="7" borderId="1" xfId="0" applyFont="1" applyFill="1" applyBorder="1" applyAlignment="1">
      <alignment horizontal="right" vertical="center"/>
    </xf>
    <xf numFmtId="0" fontId="7" fillId="2" borderId="5"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4" applyFont="1" applyFill="1" applyBorder="1" applyAlignment="1">
      <alignment horizontal="center" vertical="center" wrapText="1"/>
    </xf>
    <xf numFmtId="0" fontId="7" fillId="2" borderId="5" xfId="4" applyFont="1" applyFill="1" applyBorder="1" applyAlignment="1">
      <alignment horizontal="center" vertical="center" wrapText="1"/>
    </xf>
    <xf numFmtId="0" fontId="7" fillId="4" borderId="38" xfId="0" applyFont="1" applyFill="1" applyBorder="1" applyAlignment="1">
      <alignment horizontal="center" vertical="center"/>
    </xf>
    <xf numFmtId="0" fontId="7" fillId="4" borderId="40" xfId="0" applyFont="1" applyFill="1" applyBorder="1" applyAlignment="1">
      <alignment horizontal="center" vertical="center"/>
    </xf>
    <xf numFmtId="0" fontId="7" fillId="12" borderId="1" xfId="0" applyFont="1" applyFill="1" applyBorder="1" applyAlignment="1">
      <alignment horizontal="center" vertical="center"/>
    </xf>
    <xf numFmtId="0" fontId="7" fillId="12" borderId="5" xfId="0" applyFont="1" applyFill="1" applyBorder="1" applyAlignment="1">
      <alignment horizontal="center" vertical="center"/>
    </xf>
    <xf numFmtId="0" fontId="21" fillId="7" borderId="23" xfId="0" applyFont="1" applyFill="1" applyBorder="1" applyAlignment="1">
      <alignment horizontal="center" vertical="center"/>
    </xf>
    <xf numFmtId="0" fontId="21" fillId="7" borderId="32" xfId="0" applyFont="1" applyFill="1" applyBorder="1" applyAlignment="1">
      <alignment horizontal="center" vertical="center"/>
    </xf>
    <xf numFmtId="0" fontId="21" fillId="7" borderId="49" xfId="0" applyFont="1" applyFill="1" applyBorder="1" applyAlignment="1">
      <alignment horizontal="center" vertical="center"/>
    </xf>
    <xf numFmtId="0" fontId="21" fillId="7" borderId="24" xfId="0" applyFont="1" applyFill="1" applyBorder="1" applyAlignment="1">
      <alignment horizontal="center" vertical="center"/>
    </xf>
    <xf numFmtId="0" fontId="7" fillId="12" borderId="19" xfId="0" applyFont="1" applyFill="1" applyBorder="1" applyAlignment="1">
      <alignment horizontal="center" vertical="center"/>
    </xf>
    <xf numFmtId="0" fontId="7" fillId="12" borderId="20" xfId="0" applyFont="1" applyFill="1" applyBorder="1" applyAlignment="1">
      <alignment horizontal="center" vertical="center"/>
    </xf>
    <xf numFmtId="0" fontId="14" fillId="7" borderId="5" xfId="4" applyFont="1" applyFill="1" applyBorder="1" applyAlignment="1">
      <alignment horizontal="right" vertical="center"/>
    </xf>
    <xf numFmtId="49" fontId="5" fillId="5" borderId="1" xfId="4" applyNumberFormat="1" applyFont="1" applyFill="1" applyBorder="1" applyAlignment="1">
      <alignment horizontal="left" vertical="center" wrapText="1"/>
    </xf>
    <xf numFmtId="49" fontId="5" fillId="5" borderId="5" xfId="4" applyNumberFormat="1" applyFont="1" applyFill="1" applyBorder="1" applyAlignment="1">
      <alignment horizontal="left" vertical="center" wrapText="1"/>
    </xf>
    <xf numFmtId="0" fontId="7" fillId="12" borderId="6" xfId="0" applyFont="1" applyFill="1" applyBorder="1" applyAlignment="1">
      <alignment horizontal="center" vertical="center"/>
    </xf>
    <xf numFmtId="0" fontId="7" fillId="4" borderId="39" xfId="0" applyFont="1" applyFill="1" applyBorder="1" applyAlignment="1">
      <alignment horizontal="center" vertical="center"/>
    </xf>
    <xf numFmtId="0" fontId="7" fillId="12" borderId="17" xfId="0" applyFont="1" applyFill="1" applyBorder="1" applyAlignment="1">
      <alignment horizontal="center" vertical="center"/>
    </xf>
    <xf numFmtId="0" fontId="7" fillId="12" borderId="18" xfId="0" applyFont="1" applyFill="1" applyBorder="1" applyAlignment="1">
      <alignment horizontal="center" vertical="center"/>
    </xf>
    <xf numFmtId="0" fontId="7" fillId="2" borderId="8" xfId="4" applyFont="1" applyFill="1" applyBorder="1" applyAlignment="1">
      <alignment horizontal="center" vertical="center" wrapText="1"/>
    </xf>
    <xf numFmtId="0" fontId="7" fillId="2" borderId="14" xfId="4" applyFont="1" applyFill="1" applyBorder="1" applyAlignment="1">
      <alignment horizontal="center" vertical="center" wrapText="1"/>
    </xf>
    <xf numFmtId="0" fontId="7" fillId="2" borderId="60" xfId="4"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2" borderId="7" xfId="4" applyFont="1" applyFill="1" applyBorder="1" applyAlignment="1">
      <alignment horizontal="center" vertical="center" wrapText="1"/>
    </xf>
    <xf numFmtId="0" fontId="7" fillId="2" borderId="53" xfId="4" applyFont="1" applyFill="1" applyBorder="1" applyAlignment="1">
      <alignment horizontal="center" vertical="center" wrapText="1"/>
    </xf>
    <xf numFmtId="0" fontId="14" fillId="8" borderId="14" xfId="0" applyFont="1" applyFill="1" applyBorder="1" applyAlignment="1">
      <alignment horizontal="center" vertical="center" wrapText="1"/>
    </xf>
    <xf numFmtId="0" fontId="14" fillId="8" borderId="10" xfId="0" applyFont="1" applyFill="1" applyBorder="1" applyAlignment="1">
      <alignment horizontal="center" vertical="center" wrapText="1"/>
    </xf>
    <xf numFmtId="41" fontId="14" fillId="7" borderId="27" xfId="4" applyNumberFormat="1" applyFont="1" applyFill="1" applyBorder="1" applyAlignment="1">
      <alignment horizontal="center" vertical="center"/>
    </xf>
    <xf numFmtId="41" fontId="14" fillId="7" borderId="28" xfId="4" applyNumberFormat="1" applyFont="1" applyFill="1" applyBorder="1" applyAlignment="1">
      <alignment horizontal="center" vertical="center"/>
    </xf>
    <xf numFmtId="41" fontId="14" fillId="7" borderId="27" xfId="0" applyNumberFormat="1" applyFont="1" applyFill="1" applyBorder="1" applyAlignment="1">
      <alignment horizontal="center" vertical="center"/>
    </xf>
    <xf numFmtId="41" fontId="14" fillId="7" borderId="28" xfId="0" applyNumberFormat="1" applyFont="1" applyFill="1" applyBorder="1" applyAlignment="1">
      <alignment horizontal="center" vertical="center"/>
    </xf>
    <xf numFmtId="172" fontId="14" fillId="7" borderId="27" xfId="0" applyNumberFormat="1" applyFont="1" applyFill="1" applyBorder="1" applyAlignment="1">
      <alignment horizontal="center" vertical="center"/>
    </xf>
    <xf numFmtId="172" fontId="14" fillId="7" borderId="28" xfId="0" applyNumberFormat="1" applyFont="1" applyFill="1" applyBorder="1" applyAlignment="1">
      <alignment horizontal="center" vertical="center"/>
    </xf>
    <xf numFmtId="0" fontId="14" fillId="7" borderId="1" xfId="4" applyFont="1" applyFill="1" applyBorder="1" applyAlignment="1">
      <alignment horizontal="center" vertical="center"/>
    </xf>
    <xf numFmtId="0" fontId="14" fillId="7" borderId="5" xfId="4" applyFont="1" applyFill="1" applyBorder="1" applyAlignment="1">
      <alignment horizontal="center" vertical="center"/>
    </xf>
    <xf numFmtId="49" fontId="5" fillId="5" borderId="13" xfId="4" applyNumberFormat="1" applyFont="1" applyFill="1" applyBorder="1" applyAlignment="1">
      <alignment horizontal="left" vertical="center" wrapText="1"/>
    </xf>
    <xf numFmtId="43" fontId="0" fillId="0" borderId="0" xfId="0" applyNumberFormat="1"/>
    <xf numFmtId="0" fontId="0" fillId="0" borderId="0" xfId="0"/>
    <xf numFmtId="0" fontId="14" fillId="8" borderId="8" xfId="0" applyFont="1" applyFill="1" applyBorder="1" applyAlignment="1">
      <alignment horizontal="center" vertical="center" wrapText="1"/>
    </xf>
    <xf numFmtId="0" fontId="21" fillId="7" borderId="1" xfId="0" applyFont="1" applyFill="1" applyBorder="1" applyAlignment="1">
      <alignment horizontal="center" vertical="center"/>
    </xf>
    <xf numFmtId="0" fontId="21" fillId="7" borderId="5" xfId="0" applyFont="1" applyFill="1" applyBorder="1" applyAlignment="1">
      <alignment horizontal="center" vertical="center"/>
    </xf>
    <xf numFmtId="2" fontId="7" fillId="4" borderId="17" xfId="0" applyNumberFormat="1" applyFont="1" applyFill="1" applyBorder="1" applyAlignment="1">
      <alignment horizontal="center" vertical="center" wrapText="1"/>
    </xf>
    <xf numFmtId="2" fontId="7" fillId="4" borderId="18" xfId="0" applyNumberFormat="1" applyFont="1" applyFill="1" applyBorder="1" applyAlignment="1">
      <alignment horizontal="center" vertical="center" wrapText="1"/>
    </xf>
    <xf numFmtId="2" fontId="7" fillId="4" borderId="17" xfId="0" applyNumberFormat="1" applyFont="1" applyFill="1" applyBorder="1" applyAlignment="1">
      <alignment horizontal="center" wrapText="1"/>
    </xf>
    <xf numFmtId="2" fontId="7" fillId="4" borderId="18" xfId="0" applyNumberFormat="1" applyFont="1" applyFill="1" applyBorder="1" applyAlignment="1">
      <alignment horizontal="center" wrapText="1"/>
    </xf>
    <xf numFmtId="0" fontId="21" fillId="7" borderId="55" xfId="0" applyFont="1" applyFill="1" applyBorder="1" applyAlignment="1">
      <alignment horizontal="center" vertical="center"/>
    </xf>
    <xf numFmtId="0" fontId="21" fillId="7" borderId="56" xfId="0" applyFont="1" applyFill="1" applyBorder="1" applyAlignment="1">
      <alignment horizontal="center" vertical="center"/>
    </xf>
    <xf numFmtId="0" fontId="7" fillId="4" borderId="5" xfId="4" applyFont="1" applyFill="1" applyBorder="1" applyAlignment="1">
      <alignment horizontal="center" vertical="center" wrapText="1"/>
    </xf>
    <xf numFmtId="0" fontId="7" fillId="4" borderId="13" xfId="4" applyFont="1" applyFill="1" applyBorder="1" applyAlignment="1">
      <alignment horizontal="center" vertical="center" wrapText="1"/>
    </xf>
    <xf numFmtId="0" fontId="7" fillId="12" borderId="52" xfId="0" applyFont="1" applyFill="1" applyBorder="1" applyAlignment="1">
      <alignment horizontal="center" vertical="center"/>
    </xf>
    <xf numFmtId="0" fontId="7" fillId="12" borderId="53" xfId="0" applyFont="1" applyFill="1" applyBorder="1" applyAlignment="1">
      <alignment horizontal="center" vertical="center"/>
    </xf>
    <xf numFmtId="2" fontId="21" fillId="7" borderId="15" xfId="0" applyNumberFormat="1" applyFont="1" applyFill="1" applyBorder="1" applyAlignment="1">
      <alignment horizontal="center" vertical="center"/>
    </xf>
    <xf numFmtId="2" fontId="21" fillId="7" borderId="16" xfId="0" applyNumberFormat="1" applyFont="1" applyFill="1" applyBorder="1" applyAlignment="1">
      <alignment horizontal="center" vertical="center"/>
    </xf>
    <xf numFmtId="0" fontId="21" fillId="7" borderId="54" xfId="0" applyFont="1" applyFill="1" applyBorder="1" applyAlignment="1">
      <alignment horizontal="center" vertical="center"/>
    </xf>
    <xf numFmtId="2" fontId="21" fillId="7" borderId="25" xfId="0" applyNumberFormat="1" applyFont="1" applyFill="1" applyBorder="1" applyAlignment="1">
      <alignment horizontal="center" vertical="center"/>
    </xf>
    <xf numFmtId="0" fontId="21" fillId="7" borderId="8" xfId="4" applyFont="1" applyFill="1" applyBorder="1" applyAlignment="1">
      <alignment horizontal="center" vertical="center" wrapText="1"/>
    </xf>
    <xf numFmtId="0" fontId="21" fillId="7" borderId="14" xfId="4" applyFont="1" applyFill="1" applyBorder="1" applyAlignment="1">
      <alignment horizontal="center" vertical="center" wrapText="1"/>
    </xf>
    <xf numFmtId="0" fontId="21" fillId="7" borderId="9" xfId="4" applyFont="1" applyFill="1" applyBorder="1" applyAlignment="1">
      <alignment horizontal="center" vertical="center" wrapText="1"/>
    </xf>
    <xf numFmtId="0" fontId="21" fillId="7" borderId="7" xfId="4" applyFont="1" applyFill="1" applyBorder="1" applyAlignment="1">
      <alignment horizontal="center" vertical="center" wrapText="1"/>
    </xf>
    <xf numFmtId="0" fontId="7" fillId="4" borderId="8" xfId="4" applyFont="1" applyFill="1" applyBorder="1" applyAlignment="1">
      <alignment horizontal="center" vertical="center" wrapText="1"/>
    </xf>
    <xf numFmtId="0" fontId="7" fillId="4" borderId="14" xfId="4" applyFont="1" applyFill="1" applyBorder="1" applyAlignment="1">
      <alignment horizontal="center" vertical="center" wrapText="1"/>
    </xf>
    <xf numFmtId="0" fontId="7" fillId="4" borderId="9" xfId="4" applyFont="1" applyFill="1" applyBorder="1" applyAlignment="1">
      <alignment horizontal="center" vertical="center" wrapText="1"/>
    </xf>
    <xf numFmtId="0" fontId="7" fillId="4" borderId="7" xfId="4" applyFont="1" applyFill="1" applyBorder="1" applyAlignment="1">
      <alignment horizontal="center" vertical="center" wrapText="1"/>
    </xf>
    <xf numFmtId="0" fontId="21" fillId="7" borderId="36" xfId="0" applyFont="1" applyFill="1" applyBorder="1" applyAlignment="1">
      <alignment horizontal="center" vertical="center"/>
    </xf>
    <xf numFmtId="2" fontId="7" fillId="4" borderId="19" xfId="0" applyNumberFormat="1" applyFont="1" applyFill="1" applyBorder="1" applyAlignment="1">
      <alignment horizontal="center" vertical="center"/>
    </xf>
    <xf numFmtId="2" fontId="7" fillId="4" borderId="1" xfId="0" applyNumberFormat="1" applyFont="1" applyFill="1" applyBorder="1" applyAlignment="1">
      <alignment horizontal="center" vertical="center"/>
    </xf>
    <xf numFmtId="2" fontId="7" fillId="4" borderId="20" xfId="0" applyNumberFormat="1" applyFont="1" applyFill="1" applyBorder="1" applyAlignment="1">
      <alignment horizontal="center" vertical="center"/>
    </xf>
    <xf numFmtId="0" fontId="7" fillId="2" borderId="13" xfId="4" applyFont="1" applyFill="1" applyBorder="1" applyAlignment="1">
      <alignment horizontal="center" vertical="center" wrapText="1"/>
    </xf>
    <xf numFmtId="0" fontId="21" fillId="7" borderId="4" xfId="0" applyFont="1" applyFill="1" applyBorder="1" applyAlignment="1">
      <alignment horizontal="center" vertical="center"/>
    </xf>
    <xf numFmtId="0" fontId="21" fillId="7" borderId="9" xfId="0" applyFont="1" applyFill="1" applyBorder="1" applyAlignment="1">
      <alignment horizontal="center" vertical="center"/>
    </xf>
    <xf numFmtId="0" fontId="7" fillId="2" borderId="11" xfId="4" applyFont="1" applyFill="1" applyBorder="1" applyAlignment="1">
      <alignment horizontal="center" vertical="center" wrapText="1"/>
    </xf>
    <xf numFmtId="0" fontId="7" fillId="2" borderId="0" xfId="4" applyFont="1" applyFill="1" applyAlignment="1">
      <alignment horizontal="center" vertical="center" wrapText="1"/>
    </xf>
    <xf numFmtId="0" fontId="7" fillId="2" borderId="61" xfId="4" applyFont="1" applyFill="1" applyBorder="1" applyAlignment="1">
      <alignment horizontal="center" vertical="center" wrapText="1"/>
    </xf>
    <xf numFmtId="49" fontId="5" fillId="2" borderId="21" xfId="4" applyNumberFormat="1" applyFont="1" applyFill="1" applyBorder="1" applyAlignment="1">
      <alignment horizontal="left" vertical="center" wrapText="1"/>
    </xf>
    <xf numFmtId="49" fontId="5" fillId="2" borderId="33" xfId="4" applyNumberFormat="1" applyFont="1" applyFill="1" applyBorder="1" applyAlignment="1">
      <alignment horizontal="left" vertical="center" wrapText="1"/>
    </xf>
    <xf numFmtId="49" fontId="5" fillId="2" borderId="26" xfId="4" applyNumberFormat="1" applyFont="1" applyFill="1" applyBorder="1" applyAlignment="1">
      <alignment horizontal="left" vertical="center" wrapText="1"/>
    </xf>
    <xf numFmtId="0" fontId="7" fillId="4" borderId="17" xfId="4" applyFont="1" applyFill="1" applyBorder="1" applyAlignment="1">
      <alignment horizontal="center" vertical="center" wrapText="1"/>
    </xf>
    <xf numFmtId="168" fontId="7" fillId="4" borderId="46" xfId="4" applyNumberFormat="1" applyFont="1" applyFill="1" applyBorder="1" applyAlignment="1">
      <alignment horizontal="center" vertical="center" wrapText="1"/>
    </xf>
    <xf numFmtId="0" fontId="7" fillId="4" borderId="47" xfId="4" applyFont="1" applyFill="1" applyBorder="1" applyAlignment="1">
      <alignment horizontal="center" vertical="center" wrapText="1"/>
    </xf>
    <xf numFmtId="0" fontId="7" fillId="4" borderId="34" xfId="4" applyFont="1" applyFill="1" applyBorder="1" applyAlignment="1">
      <alignment horizontal="center" vertical="center" wrapText="1"/>
    </xf>
    <xf numFmtId="0" fontId="7" fillId="4" borderId="48" xfId="4" applyFont="1" applyFill="1" applyBorder="1" applyAlignment="1">
      <alignment horizontal="center" vertical="center" wrapText="1"/>
    </xf>
    <xf numFmtId="49" fontId="5" fillId="2" borderId="23" xfId="4" applyNumberFormat="1" applyFont="1" applyFill="1" applyBorder="1" applyAlignment="1">
      <alignment horizontal="left" vertical="center" wrapText="1"/>
    </xf>
    <xf numFmtId="49" fontId="5" fillId="2" borderId="32" xfId="4" applyNumberFormat="1" applyFont="1" applyFill="1" applyBorder="1" applyAlignment="1">
      <alignment horizontal="left" vertical="center" wrapText="1"/>
    </xf>
    <xf numFmtId="49" fontId="5" fillId="2" borderId="24" xfId="4" applyNumberFormat="1" applyFont="1" applyFill="1" applyBorder="1" applyAlignment="1">
      <alignment horizontal="left" vertical="center" wrapText="1"/>
    </xf>
    <xf numFmtId="49" fontId="5" fillId="2" borderId="22" xfId="4" applyNumberFormat="1" applyFont="1" applyFill="1" applyBorder="1" applyAlignment="1">
      <alignment horizontal="left" vertical="center" wrapText="1"/>
    </xf>
    <xf numFmtId="49" fontId="5" fillId="2" borderId="19" xfId="4" applyNumberFormat="1" applyFont="1" applyFill="1" applyBorder="1" applyAlignment="1">
      <alignment horizontal="left" vertical="center" wrapText="1"/>
    </xf>
    <xf numFmtId="49" fontId="5" fillId="2" borderId="20" xfId="4" applyNumberFormat="1" applyFont="1" applyFill="1" applyBorder="1" applyAlignment="1">
      <alignment horizontal="left" vertical="center" wrapText="1"/>
    </xf>
    <xf numFmtId="0" fontId="0" fillId="0" borderId="0" xfId="0" applyAlignment="1">
      <alignment horizontal="center"/>
    </xf>
    <xf numFmtId="0" fontId="14" fillId="8" borderId="43" xfId="0" applyFont="1" applyFill="1" applyBorder="1" applyAlignment="1">
      <alignment horizontal="center" vertical="center" wrapText="1"/>
    </xf>
    <xf numFmtId="0" fontId="14" fillId="8" borderId="44" xfId="0" applyFont="1" applyFill="1" applyBorder="1" applyAlignment="1">
      <alignment horizontal="center" vertical="center" wrapText="1"/>
    </xf>
    <xf numFmtId="0" fontId="14" fillId="8" borderId="45" xfId="0" applyFont="1" applyFill="1" applyBorder="1" applyAlignment="1">
      <alignment horizontal="center" vertical="center" wrapText="1"/>
    </xf>
    <xf numFmtId="0" fontId="7" fillId="4" borderId="19" xfId="4" applyFont="1" applyFill="1" applyBorder="1" applyAlignment="1">
      <alignment horizontal="center" vertical="center" wrapText="1"/>
    </xf>
    <xf numFmtId="0" fontId="7" fillId="4" borderId="23" xfId="0" applyFont="1" applyFill="1" applyBorder="1" applyAlignment="1">
      <alignment horizontal="center" vertical="center"/>
    </xf>
    <xf numFmtId="0" fontId="7" fillId="4" borderId="24" xfId="0" applyFont="1" applyFill="1" applyBorder="1" applyAlignment="1">
      <alignment horizontal="center" vertical="center"/>
    </xf>
    <xf numFmtId="49" fontId="5" fillId="2" borderId="17" xfId="4" applyNumberFormat="1" applyFont="1" applyFill="1" applyBorder="1" applyAlignment="1">
      <alignment horizontal="left" vertical="center" wrapText="1"/>
    </xf>
    <xf numFmtId="4" fontId="14" fillId="7" borderId="11" xfId="0" applyNumberFormat="1" applyFont="1" applyFill="1" applyBorder="1" applyAlignment="1">
      <alignment horizontal="center" vertical="center" wrapText="1"/>
    </xf>
    <xf numFmtId="4" fontId="14" fillId="7" borderId="0" xfId="0" applyNumberFormat="1" applyFont="1" applyFill="1" applyAlignment="1">
      <alignment horizontal="center" vertical="center" wrapText="1"/>
    </xf>
    <xf numFmtId="2" fontId="14" fillId="7" borderId="8" xfId="0" applyNumberFormat="1" applyFont="1" applyFill="1" applyBorder="1" applyAlignment="1">
      <alignment horizontal="center" vertical="center" wrapText="1"/>
    </xf>
    <xf numFmtId="2" fontId="14" fillId="7" borderId="10" xfId="0" applyNumberFormat="1" applyFont="1" applyFill="1" applyBorder="1" applyAlignment="1">
      <alignment horizontal="center" vertical="center" wrapText="1"/>
    </xf>
    <xf numFmtId="0" fontId="16" fillId="8" borderId="1" xfId="0" applyFont="1" applyFill="1" applyBorder="1" applyAlignment="1">
      <alignment horizontal="center" vertical="center" wrapText="1"/>
    </xf>
    <xf numFmtId="44" fontId="14" fillId="7" borderId="1" xfId="0" applyNumberFormat="1" applyFont="1" applyFill="1" applyBorder="1" applyAlignment="1">
      <alignment horizontal="center" vertical="center" wrapText="1"/>
    </xf>
    <xf numFmtId="2" fontId="9" fillId="4" borderId="39" xfId="0" applyNumberFormat="1" applyFont="1" applyFill="1" applyBorder="1" applyAlignment="1">
      <alignment horizontal="center" vertical="center" wrapText="1"/>
    </xf>
    <xf numFmtId="2" fontId="9" fillId="4" borderId="42" xfId="0" applyNumberFormat="1"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7" borderId="35" xfId="0" applyFont="1" applyFill="1" applyBorder="1" applyAlignment="1">
      <alignment horizontal="center" vertical="center" wrapText="1"/>
    </xf>
    <xf numFmtId="2" fontId="14" fillId="7" borderId="1" xfId="0" applyNumberFormat="1" applyFont="1" applyFill="1" applyBorder="1" applyAlignment="1">
      <alignment horizontal="center" vertical="center" wrapText="1"/>
    </xf>
    <xf numFmtId="2" fontId="14" fillId="7" borderId="5" xfId="0" applyNumberFormat="1" applyFont="1" applyFill="1" applyBorder="1" applyAlignment="1">
      <alignment horizontal="center" vertical="center" wrapText="1"/>
    </xf>
    <xf numFmtId="2" fontId="14" fillId="7" borderId="13" xfId="0" applyNumberFormat="1" applyFont="1" applyFill="1" applyBorder="1" applyAlignment="1">
      <alignment horizontal="center" vertical="center" wrapText="1"/>
    </xf>
    <xf numFmtId="2" fontId="14" fillId="7" borderId="6" xfId="0" applyNumberFormat="1"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44" fontId="14" fillId="7" borderId="9" xfId="0" applyNumberFormat="1" applyFont="1" applyFill="1" applyBorder="1" applyAlignment="1">
      <alignment horizontal="center" vertical="center" wrapText="1"/>
    </xf>
    <xf numFmtId="44" fontId="14" fillId="7" borderId="7" xfId="0" applyNumberFormat="1" applyFont="1" applyFill="1" applyBorder="1" applyAlignment="1">
      <alignment horizontal="center" vertical="center" wrapText="1"/>
    </xf>
    <xf numFmtId="0" fontId="7" fillId="4" borderId="38"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40" xfId="0" applyFont="1" applyFill="1" applyBorder="1" applyAlignment="1">
      <alignment horizontal="center" vertical="center" wrapText="1"/>
    </xf>
    <xf numFmtId="2" fontId="9" fillId="4" borderId="41" xfId="0" applyNumberFormat="1" applyFont="1" applyFill="1" applyBorder="1" applyAlignment="1">
      <alignment horizontal="center" vertical="center" wrapText="1"/>
    </xf>
  </cellXfs>
  <cellStyles count="6">
    <cellStyle name="20% - Énfasis1" xfId="5" builtinId="30"/>
    <cellStyle name="Millares" xfId="2" builtinId="3"/>
    <cellStyle name="Moneda" xfId="3" builtinId="4"/>
    <cellStyle name="Normal" xfId="0" builtinId="0"/>
    <cellStyle name="Normal 2" xfId="4" xr:uid="{1E1BEF0D-8028-4F6E-868C-EAB8871398DE}"/>
    <cellStyle name="Porcentaje" xfId="1" builtinId="5"/>
  </cellStyles>
  <dxfs count="1">
    <dxf>
      <font>
        <color rgb="FF9C0006"/>
      </font>
      <fill>
        <patternFill>
          <bgColor rgb="FFFFC7CE"/>
        </patternFill>
      </fill>
    </dxf>
  </dxfs>
  <tableStyles count="0" defaultTableStyle="TableStyleMedium2" defaultPivotStyle="PivotStyleLight16"/>
  <colors>
    <mruColors>
      <color rgb="FFFFCCFF"/>
      <color rgb="FFFF66FF"/>
      <color rgb="FF006666"/>
      <color rgb="FFCAE2BC"/>
      <color rgb="FFD5FFFF"/>
      <color rgb="FFDFEDD7"/>
      <color rgb="FFF1F7ED"/>
      <color rgb="FFFFF7E1"/>
      <color rgb="FFCAF6E8"/>
      <color rgb="FFA9F1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006666"/>
        </a:solidFill>
        <a:ln>
          <a:noFill/>
        </a:ln>
      </a:spPr>
      <a:bodyPr vertOverflow="clip" horzOverflow="clip" rtlCol="0" anchor="t"/>
      <a:lstStyle>
        <a:defPPr algn="l">
          <a:defRPr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39C13-0426-408A-9C97-A64495D95367}">
  <dimension ref="A1:N121"/>
  <sheetViews>
    <sheetView topLeftCell="A22" zoomScaleNormal="100" workbookViewId="0">
      <selection activeCell="F14" sqref="F14"/>
    </sheetView>
  </sheetViews>
  <sheetFormatPr baseColWidth="10" defaultColWidth="11.42578125" defaultRowHeight="16.5" customHeight="1" x14ac:dyDescent="0.25"/>
  <cols>
    <col min="1" max="1" width="4.5703125" style="1" customWidth="1"/>
    <col min="2" max="2" width="19.5703125" style="1" customWidth="1"/>
    <col min="3" max="3" width="6.7109375" style="93" customWidth="1"/>
    <col min="4" max="4" width="56.42578125" style="59" bestFit="1" customWidth="1"/>
    <col min="5" max="5" width="14.7109375" style="35" customWidth="1"/>
    <col min="6" max="6" width="13" style="35" customWidth="1"/>
    <col min="7" max="7" width="21.140625" style="17" bestFit="1" customWidth="1"/>
    <col min="8" max="8" width="18.85546875" style="2" customWidth="1"/>
    <col min="9" max="9" width="27.28515625" style="1" bestFit="1" customWidth="1"/>
    <col min="10" max="10" width="20" style="1" customWidth="1"/>
    <col min="11" max="11" width="17" style="1" customWidth="1"/>
    <col min="12" max="13" width="14.85546875" style="1" customWidth="1"/>
    <col min="14" max="14" width="20.140625" style="1" customWidth="1"/>
    <col min="15" max="15" width="12.140625" style="1" bestFit="1" customWidth="1"/>
    <col min="16" max="16" width="24.85546875" style="1" bestFit="1" customWidth="1"/>
    <col min="17" max="16384" width="11.42578125" style="1"/>
  </cols>
  <sheetData>
    <row r="1" spans="2:9" ht="13.5" customHeight="1" x14ac:dyDescent="0.25"/>
    <row r="2" spans="2:9" ht="25.5" customHeight="1" x14ac:dyDescent="0.5">
      <c r="B2" s="431" t="s">
        <v>1015</v>
      </c>
      <c r="C2" s="431"/>
      <c r="D2" s="431"/>
      <c r="E2" s="431"/>
      <c r="F2" s="431"/>
      <c r="G2" s="114"/>
    </row>
    <row r="3" spans="2:9" ht="28.5" customHeight="1" x14ac:dyDescent="0.25">
      <c r="B3" s="432" t="s">
        <v>0</v>
      </c>
      <c r="C3" s="433"/>
      <c r="D3" s="100" t="s">
        <v>1</v>
      </c>
      <c r="E3" s="247" t="s">
        <v>2</v>
      </c>
      <c r="F3" s="101" t="s">
        <v>3</v>
      </c>
    </row>
    <row r="4" spans="2:9" ht="18" customHeight="1" x14ac:dyDescent="0.25">
      <c r="B4" s="94" t="s">
        <v>4</v>
      </c>
      <c r="C4" s="94">
        <v>1</v>
      </c>
      <c r="D4" s="13" t="s">
        <v>5</v>
      </c>
      <c r="E4" s="31">
        <v>87439.349999999991</v>
      </c>
      <c r="F4" s="21">
        <v>1</v>
      </c>
      <c r="G4" s="246"/>
    </row>
    <row r="5" spans="2:9" ht="15.75" x14ac:dyDescent="0.25">
      <c r="B5" s="428" t="s">
        <v>6</v>
      </c>
      <c r="C5" s="94">
        <v>2</v>
      </c>
      <c r="D5" s="13" t="s">
        <v>1018</v>
      </c>
      <c r="E5" s="31">
        <f>SUM(E6:E6)</f>
        <v>4168.0200000000004</v>
      </c>
      <c r="F5" s="21">
        <f>E5/$E$4</f>
        <v>4.766755471077954E-2</v>
      </c>
      <c r="G5" s="246"/>
    </row>
    <row r="6" spans="2:9" ht="15.75" x14ac:dyDescent="0.25">
      <c r="B6" s="430"/>
      <c r="C6" s="95" t="s">
        <v>7</v>
      </c>
      <c r="D6" s="29" t="s">
        <v>1019</v>
      </c>
      <c r="E6" s="30">
        <v>4168.0200000000004</v>
      </c>
      <c r="F6" s="28"/>
    </row>
    <row r="7" spans="2:9" ht="25.5" x14ac:dyDescent="0.25">
      <c r="B7" s="280" t="s">
        <v>9</v>
      </c>
      <c r="C7" s="94">
        <v>3</v>
      </c>
      <c r="D7" s="13" t="s">
        <v>10</v>
      </c>
      <c r="E7" s="31">
        <f>+E4-E5</f>
        <v>83271.329999999987</v>
      </c>
      <c r="F7" s="270">
        <f>E7/$E$4</f>
        <v>0.95233244528922045</v>
      </c>
      <c r="G7" s="423" t="s">
        <v>1026</v>
      </c>
    </row>
    <row r="8" spans="2:9" ht="15.75" x14ac:dyDescent="0.25">
      <c r="B8" s="428" t="s">
        <v>11</v>
      </c>
      <c r="C8" s="94">
        <v>4</v>
      </c>
      <c r="D8" s="13" t="s">
        <v>12</v>
      </c>
      <c r="E8" s="31">
        <f>SUM(E9:E11)</f>
        <v>4138.2699999999995</v>
      </c>
      <c r="F8" s="21">
        <f t="shared" ref="F8:F33" si="0">E8/$E$4</f>
        <v>4.7327318878742808E-2</v>
      </c>
      <c r="G8" s="423" t="s">
        <v>1027</v>
      </c>
      <c r="H8"/>
      <c r="I8"/>
    </row>
    <row r="9" spans="2:9" ht="15.75" x14ac:dyDescent="0.25">
      <c r="B9" s="429"/>
      <c r="C9" s="96" t="s">
        <v>13</v>
      </c>
      <c r="D9" s="23" t="s">
        <v>14</v>
      </c>
      <c r="E9" s="32">
        <v>2709.43</v>
      </c>
      <c r="F9" s="28"/>
      <c r="G9" s="18"/>
      <c r="H9"/>
      <c r="I9"/>
    </row>
    <row r="10" spans="2:9" ht="15.75" x14ac:dyDescent="0.25">
      <c r="B10" s="429"/>
      <c r="C10" s="96" t="s">
        <v>15</v>
      </c>
      <c r="D10" s="23" t="s">
        <v>16</v>
      </c>
      <c r="E10" s="32">
        <v>1324.56</v>
      </c>
      <c r="F10" s="28"/>
      <c r="G10" s="18"/>
      <c r="H10" s="64"/>
      <c r="I10"/>
    </row>
    <row r="11" spans="2:9" ht="15.75" x14ac:dyDescent="0.25">
      <c r="B11" s="429"/>
      <c r="C11" s="96" t="s">
        <v>17</v>
      </c>
      <c r="D11" s="23" t="s">
        <v>18</v>
      </c>
      <c r="E11" s="32">
        <v>104.28</v>
      </c>
      <c r="F11" s="28"/>
      <c r="G11" s="18"/>
    </row>
    <row r="12" spans="2:9" ht="15.75" x14ac:dyDescent="0.25">
      <c r="B12" s="430"/>
      <c r="C12" s="94">
        <v>5</v>
      </c>
      <c r="D12" s="13" t="s">
        <v>19</v>
      </c>
      <c r="E12" s="31">
        <v>21370.02</v>
      </c>
      <c r="F12" s="21">
        <f t="shared" si="0"/>
        <v>0.24439820286861696</v>
      </c>
      <c r="G12" s="423" t="s">
        <v>1027</v>
      </c>
    </row>
    <row r="13" spans="2:9" ht="15.75" x14ac:dyDescent="0.25">
      <c r="B13" s="94" t="s">
        <v>20</v>
      </c>
      <c r="C13" s="94">
        <v>6</v>
      </c>
      <c r="D13" s="13" t="s">
        <v>21</v>
      </c>
      <c r="E13" s="31">
        <f>+E4-E5-E8-E12</f>
        <v>57763.039999999979</v>
      </c>
      <c r="F13" s="21">
        <f t="shared" si="0"/>
        <v>0.66060692354186057</v>
      </c>
      <c r="G13" s="423" t="s">
        <v>1027</v>
      </c>
    </row>
    <row r="14" spans="2:9" ht="15.75" x14ac:dyDescent="0.25">
      <c r="B14" s="428" t="s">
        <v>22</v>
      </c>
      <c r="C14" s="94">
        <v>7</v>
      </c>
      <c r="D14" s="13" t="s">
        <v>23</v>
      </c>
      <c r="E14" s="31">
        <f>E13*0.65</f>
        <v>37545.975999999988</v>
      </c>
      <c r="F14" s="21">
        <f t="shared" si="0"/>
        <v>0.42939450030220938</v>
      </c>
      <c r="G14" s="423" t="s">
        <v>1028</v>
      </c>
    </row>
    <row r="15" spans="2:9" ht="15.75" x14ac:dyDescent="0.25">
      <c r="B15" s="429"/>
      <c r="C15" s="95" t="s">
        <v>24</v>
      </c>
      <c r="D15" s="25" t="s">
        <v>25</v>
      </c>
      <c r="E15" s="34">
        <f>E14*0.3</f>
        <v>11263.792799999996</v>
      </c>
      <c r="F15" s="28"/>
      <c r="G15" s="16"/>
    </row>
    <row r="16" spans="2:9" ht="15.75" x14ac:dyDescent="0.25">
      <c r="B16" s="429"/>
      <c r="C16" s="95" t="s">
        <v>26</v>
      </c>
      <c r="D16" s="25" t="s">
        <v>27</v>
      </c>
      <c r="E16" s="34">
        <f>+E32*0.03</f>
        <v>1108.3173000000002</v>
      </c>
      <c r="F16" s="28"/>
      <c r="G16" s="423" t="s">
        <v>1029</v>
      </c>
    </row>
    <row r="17" spans="2:10" ht="15.75" x14ac:dyDescent="0.25">
      <c r="B17" s="430"/>
      <c r="C17" s="95" t="s">
        <v>28</v>
      </c>
      <c r="D17" s="25" t="s">
        <v>29</v>
      </c>
      <c r="E17" s="34">
        <f>E14-E15-E16</f>
        <v>25173.865899999993</v>
      </c>
      <c r="F17" s="28"/>
      <c r="G17"/>
    </row>
    <row r="18" spans="2:10" ht="15.75" customHeight="1" x14ac:dyDescent="0.25">
      <c r="B18" s="428" t="s">
        <v>30</v>
      </c>
      <c r="C18" s="94">
        <v>8</v>
      </c>
      <c r="D18" s="13" t="s">
        <v>31</v>
      </c>
      <c r="E18" s="31">
        <f>+E19+E29+E30+E31</f>
        <v>21129.840000000004</v>
      </c>
      <c r="F18" s="21">
        <f t="shared" si="0"/>
        <v>0.24165138464547148</v>
      </c>
      <c r="G18" s="423" t="s">
        <v>1030</v>
      </c>
    </row>
    <row r="19" spans="2:10" ht="15.75" x14ac:dyDescent="0.25">
      <c r="B19" s="429"/>
      <c r="C19" s="97" t="s">
        <v>32</v>
      </c>
      <c r="D19" s="22" t="s">
        <v>33</v>
      </c>
      <c r="E19" s="33">
        <f>SUM(E20:E28)</f>
        <v>17447.510000000002</v>
      </c>
      <c r="F19" s="175"/>
      <c r="G19" s="67"/>
      <c r="H19" s="67"/>
    </row>
    <row r="20" spans="2:10" ht="15.75" x14ac:dyDescent="0.25">
      <c r="B20" s="429"/>
      <c r="C20" s="96" t="s">
        <v>34</v>
      </c>
      <c r="D20" s="23" t="s">
        <v>35</v>
      </c>
      <c r="E20" s="4">
        <v>1528.11</v>
      </c>
      <c r="F20" s="4">
        <v>1528.11</v>
      </c>
      <c r="G20" s="328"/>
      <c r="H20" s="328"/>
      <c r="I20" s="328"/>
      <c r="J20" s="328"/>
    </row>
    <row r="21" spans="2:10" ht="15.75" x14ac:dyDescent="0.25">
      <c r="B21" s="429"/>
      <c r="C21" s="96" t="s">
        <v>36</v>
      </c>
      <c r="D21" s="23" t="s">
        <v>37</v>
      </c>
      <c r="E21" s="192">
        <v>902.25</v>
      </c>
      <c r="F21" s="4">
        <v>902.25</v>
      </c>
      <c r="G21" s="328"/>
      <c r="H21" s="328"/>
      <c r="I21" s="328"/>
      <c r="J21" s="328"/>
    </row>
    <row r="22" spans="2:10" ht="15.75" x14ac:dyDescent="0.25">
      <c r="B22" s="429"/>
      <c r="C22" s="96" t="s">
        <v>38</v>
      </c>
      <c r="D22" s="23" t="s">
        <v>39</v>
      </c>
      <c r="E22" s="192">
        <v>864.4</v>
      </c>
      <c r="F22" s="4">
        <v>864.4</v>
      </c>
      <c r="G22" s="328"/>
      <c r="H22" s="328"/>
      <c r="I22" s="328"/>
      <c r="J22" s="328"/>
    </row>
    <row r="23" spans="2:10" ht="15.75" x14ac:dyDescent="0.25">
      <c r="B23" s="429"/>
      <c r="C23" s="96" t="s">
        <v>40</v>
      </c>
      <c r="D23" s="23" t="s">
        <v>41</v>
      </c>
      <c r="E23" s="192">
        <v>1838.58</v>
      </c>
      <c r="F23" s="4">
        <v>1838.58</v>
      </c>
      <c r="G23" s="328"/>
      <c r="H23" s="328"/>
      <c r="I23" s="328"/>
      <c r="J23" s="328"/>
    </row>
    <row r="24" spans="2:10" ht="15.75" x14ac:dyDescent="0.25">
      <c r="B24" s="429"/>
      <c r="C24" s="96" t="s">
        <v>42</v>
      </c>
      <c r="D24" s="23" t="s">
        <v>43</v>
      </c>
      <c r="E24" s="192">
        <v>3511.78</v>
      </c>
      <c r="F24" s="4">
        <v>3511.78</v>
      </c>
      <c r="G24" s="328"/>
      <c r="H24" s="328"/>
      <c r="I24" s="328"/>
      <c r="J24" s="328"/>
    </row>
    <row r="25" spans="2:10" ht="15.75" x14ac:dyDescent="0.25">
      <c r="B25" s="429"/>
      <c r="C25" s="96" t="s">
        <v>44</v>
      </c>
      <c r="D25" s="23" t="s">
        <v>45</v>
      </c>
      <c r="E25" s="192">
        <v>1271.5</v>
      </c>
      <c r="F25" s="4">
        <v>1271.5</v>
      </c>
      <c r="G25" s="328"/>
      <c r="H25" s="328"/>
      <c r="I25" s="328"/>
      <c r="J25" s="328"/>
    </row>
    <row r="26" spans="2:10" ht="15.75" x14ac:dyDescent="0.25">
      <c r="B26" s="429"/>
      <c r="C26" s="96" t="s">
        <v>46</v>
      </c>
      <c r="D26" s="23" t="s">
        <v>47</v>
      </c>
      <c r="E26" s="192">
        <v>1156.96</v>
      </c>
      <c r="F26" s="4">
        <v>1156.96</v>
      </c>
      <c r="G26" s="328"/>
      <c r="H26" s="328"/>
      <c r="I26" s="328"/>
      <c r="J26" s="328"/>
    </row>
    <row r="27" spans="2:10" ht="15.75" x14ac:dyDescent="0.25">
      <c r="B27" s="429"/>
      <c r="C27" s="96" t="s">
        <v>48</v>
      </c>
      <c r="D27" s="23" t="s">
        <v>49</v>
      </c>
      <c r="E27" s="192">
        <v>955.43</v>
      </c>
      <c r="F27" s="4">
        <v>955.43</v>
      </c>
      <c r="G27" s="328"/>
      <c r="H27" s="328"/>
      <c r="I27" s="328"/>
      <c r="J27" s="328"/>
    </row>
    <row r="28" spans="2:10" ht="15.75" x14ac:dyDescent="0.25">
      <c r="B28" s="429"/>
      <c r="C28" s="96" t="s">
        <v>50</v>
      </c>
      <c r="D28" s="23" t="s">
        <v>51</v>
      </c>
      <c r="E28" s="192">
        <v>5418.5</v>
      </c>
      <c r="F28" s="4">
        <v>5418.5</v>
      </c>
      <c r="G28" s="328"/>
      <c r="H28" s="425"/>
      <c r="I28" s="328"/>
      <c r="J28" s="328"/>
    </row>
    <row r="29" spans="2:10" ht="15.75" customHeight="1" x14ac:dyDescent="0.25">
      <c r="B29" s="429"/>
      <c r="C29" s="97" t="s">
        <v>52</v>
      </c>
      <c r="D29" s="22" t="s">
        <v>53</v>
      </c>
      <c r="E29" s="339">
        <v>207.98</v>
      </c>
      <c r="F29" s="175"/>
      <c r="G29" s="328"/>
      <c r="H29" s="425"/>
      <c r="I29" s="328"/>
      <c r="J29" s="328"/>
    </row>
    <row r="30" spans="2:10" ht="15.75" x14ac:dyDescent="0.25">
      <c r="B30" s="429"/>
      <c r="C30" s="97" t="s">
        <v>54</v>
      </c>
      <c r="D30" s="24" t="s">
        <v>25</v>
      </c>
      <c r="E30" s="339">
        <v>2650.77</v>
      </c>
      <c r="F30" s="175"/>
      <c r="G30" s="328"/>
      <c r="H30" s="328"/>
      <c r="I30" s="328"/>
      <c r="J30" s="328"/>
    </row>
    <row r="31" spans="2:10" ht="15.75" x14ac:dyDescent="0.25">
      <c r="B31" s="430"/>
      <c r="C31" s="97" t="s">
        <v>55</v>
      </c>
      <c r="D31" s="24" t="s">
        <v>56</v>
      </c>
      <c r="E31" s="339">
        <v>823.58</v>
      </c>
      <c r="F31" s="175"/>
      <c r="G31" s="328"/>
      <c r="H31" s="328"/>
      <c r="I31" s="328"/>
      <c r="J31" s="328"/>
    </row>
    <row r="32" spans="2:10" ht="15.75" x14ac:dyDescent="0.25">
      <c r="B32" s="280" t="s">
        <v>57</v>
      </c>
      <c r="C32" s="94">
        <v>9</v>
      </c>
      <c r="D32" s="13" t="s">
        <v>57</v>
      </c>
      <c r="E32" s="31">
        <v>36943.910000000003</v>
      </c>
      <c r="F32" s="21">
        <f t="shared" si="0"/>
        <v>0.42250897336267945</v>
      </c>
      <c r="G32" s="423" t="s">
        <v>1031</v>
      </c>
      <c r="H32" s="328"/>
      <c r="I32" s="328"/>
      <c r="J32" s="328"/>
    </row>
    <row r="33" spans="1:8" ht="15.75" x14ac:dyDescent="0.25">
      <c r="B33" s="322" t="s">
        <v>58</v>
      </c>
      <c r="C33" s="323">
        <v>10</v>
      </c>
      <c r="D33" s="324" t="s">
        <v>59</v>
      </c>
      <c r="E33" s="325">
        <f>E13-E18-E14</f>
        <v>-912.77600000001257</v>
      </c>
      <c r="F33" s="326">
        <f t="shared" si="0"/>
        <v>-1.0438961405820294E-2</v>
      </c>
      <c r="G33"/>
    </row>
    <row r="34" spans="1:8" ht="15.75" x14ac:dyDescent="0.25">
      <c r="B34"/>
      <c r="C34" s="98"/>
      <c r="D34" s="7"/>
      <c r="E34"/>
      <c r="F34"/>
      <c r="G34"/>
    </row>
    <row r="35" spans="1:8" ht="15.75" x14ac:dyDescent="0.25">
      <c r="B35"/>
      <c r="C35"/>
      <c r="D35"/>
      <c r="E35"/>
      <c r="F35"/>
      <c r="G35"/>
    </row>
    <row r="36" spans="1:8" ht="15.75" x14ac:dyDescent="0.25">
      <c r="A36" s="67"/>
      <c r="B36" s="67"/>
      <c r="C36" s="67"/>
      <c r="D36" s="67"/>
      <c r="E36" s="67"/>
      <c r="F36"/>
      <c r="G36"/>
    </row>
    <row r="37" spans="1:8" ht="15.75" x14ac:dyDescent="0.25">
      <c r="A37" s="67"/>
      <c r="B37" s="67"/>
      <c r="C37" s="67"/>
      <c r="D37" s="67"/>
      <c r="E37" s="67"/>
      <c r="F37"/>
      <c r="G37"/>
    </row>
    <row r="38" spans="1:8" ht="15.75" x14ac:dyDescent="0.25">
      <c r="A38" s="67"/>
      <c r="B38" s="67"/>
      <c r="C38" s="67"/>
      <c r="D38" s="67"/>
      <c r="E38" s="67"/>
      <c r="G38"/>
    </row>
    <row r="39" spans="1:8" ht="15.75" x14ac:dyDescent="0.25">
      <c r="A39" s="67"/>
      <c r="B39" s="67"/>
      <c r="C39" s="67"/>
      <c r="D39" s="67"/>
      <c r="E39" s="67"/>
      <c r="G39"/>
    </row>
    <row r="40" spans="1:8" ht="15.75" x14ac:dyDescent="0.25">
      <c r="A40" s="67"/>
      <c r="B40" s="67"/>
      <c r="C40" s="67"/>
      <c r="D40" s="67"/>
      <c r="E40" s="67"/>
      <c r="G40"/>
    </row>
    <row r="41" spans="1:8" ht="15.75" x14ac:dyDescent="0.25">
      <c r="A41" s="67"/>
      <c r="B41" s="67"/>
      <c r="C41" s="67"/>
      <c r="D41" s="67"/>
      <c r="E41" s="67"/>
      <c r="G41"/>
    </row>
    <row r="42" spans="1:8" ht="15.75" customHeight="1" x14ac:dyDescent="0.3">
      <c r="A42" s="67"/>
      <c r="B42" s="67"/>
      <c r="C42" s="67"/>
      <c r="D42" s="67"/>
      <c r="E42" s="67"/>
      <c r="G42"/>
      <c r="H42" s="63"/>
    </row>
    <row r="43" spans="1:8" ht="16.5" customHeight="1" x14ac:dyDescent="0.25">
      <c r="A43" s="67"/>
      <c r="B43" s="67"/>
      <c r="C43" s="67"/>
      <c r="D43" s="67"/>
      <c r="E43" s="67"/>
      <c r="G43"/>
    </row>
    <row r="44" spans="1:8" ht="16.5" customHeight="1" x14ac:dyDescent="0.25">
      <c r="A44" s="67"/>
      <c r="B44" s="67"/>
      <c r="C44" s="67"/>
      <c r="D44" s="67"/>
      <c r="E44" s="67"/>
    </row>
    <row r="45" spans="1:8" ht="16.5" customHeight="1" x14ac:dyDescent="0.25">
      <c r="A45" s="67"/>
      <c r="B45" s="67"/>
      <c r="C45" s="67"/>
      <c r="D45" s="67"/>
      <c r="E45" s="67"/>
    </row>
    <row r="46" spans="1:8" ht="16.5" customHeight="1" x14ac:dyDescent="0.25">
      <c r="A46" s="67"/>
      <c r="B46" s="67"/>
      <c r="C46" s="67"/>
      <c r="D46" s="67"/>
      <c r="E46" s="67"/>
      <c r="G46"/>
    </row>
    <row r="47" spans="1:8" ht="16.5" customHeight="1" x14ac:dyDescent="0.25">
      <c r="A47" s="67"/>
      <c r="B47" s="67"/>
      <c r="C47" s="67"/>
      <c r="D47" s="67"/>
      <c r="E47" s="67"/>
    </row>
    <row r="48" spans="1:8" ht="16.5" customHeight="1" x14ac:dyDescent="0.25">
      <c r="A48" s="67"/>
      <c r="B48" s="67"/>
      <c r="C48" s="67"/>
      <c r="D48" s="67"/>
      <c r="E48" s="67"/>
    </row>
    <row r="52" spans="2:14" ht="16.5" customHeight="1" x14ac:dyDescent="0.25">
      <c r="B52" s="39"/>
      <c r="C52" s="39"/>
      <c r="D52" s="39"/>
      <c r="E52" s="39"/>
      <c r="F52" s="39"/>
    </row>
    <row r="53" spans="2:14" ht="16.5" customHeight="1" x14ac:dyDescent="0.25">
      <c r="B53" s="39"/>
      <c r="C53" s="39"/>
      <c r="D53" s="39"/>
      <c r="E53" s="39"/>
      <c r="F53" s="39"/>
    </row>
    <row r="54" spans="2:14" ht="15.75" x14ac:dyDescent="0.25">
      <c r="B54" s="39"/>
      <c r="C54" s="39"/>
      <c r="D54" s="39"/>
      <c r="E54" s="39"/>
      <c r="F54" s="39"/>
    </row>
    <row r="55" spans="2:14" ht="15.75" x14ac:dyDescent="0.25">
      <c r="B55" s="39"/>
      <c r="C55" s="39"/>
      <c r="D55" s="39"/>
      <c r="E55" s="39"/>
      <c r="F55" s="39"/>
      <c r="G55" s="18"/>
    </row>
    <row r="56" spans="2:14" ht="15.75" x14ac:dyDescent="0.25">
      <c r="B56" s="39"/>
      <c r="C56" s="39"/>
      <c r="D56" s="39"/>
      <c r="E56" s="39"/>
      <c r="F56" s="39"/>
      <c r="G56" s="58"/>
      <c r="H56" s="61"/>
    </row>
    <row r="57" spans="2:14" ht="15.75" x14ac:dyDescent="0.25">
      <c r="B57" s="39"/>
      <c r="C57" s="39"/>
      <c r="D57" s="39"/>
      <c r="E57" s="39"/>
      <c r="F57" s="39"/>
      <c r="G57" s="265"/>
      <c r="H57" s="61"/>
    </row>
    <row r="58" spans="2:14" ht="15.75" x14ac:dyDescent="0.25">
      <c r="B58" s="39"/>
      <c r="C58" s="54"/>
      <c r="E58" s="60"/>
      <c r="F58" s="60"/>
      <c r="G58" s="18"/>
      <c r="H58" s="61"/>
      <c r="I58" s="2"/>
      <c r="J58" s="2"/>
      <c r="K58" s="2"/>
    </row>
    <row r="59" spans="2:14" ht="15.75" x14ac:dyDescent="0.25">
      <c r="B59"/>
      <c r="C59"/>
      <c r="D59"/>
      <c r="E59"/>
      <c r="F59"/>
      <c r="G59" s="18"/>
      <c r="H59" s="39"/>
    </row>
    <row r="60" spans="2:14" ht="15.75" x14ac:dyDescent="0.25">
      <c r="B60"/>
      <c r="C60"/>
      <c r="D60"/>
      <c r="E60"/>
      <c r="F60"/>
      <c r="H60" s="39"/>
    </row>
    <row r="61" spans="2:14" ht="15.75" x14ac:dyDescent="0.25">
      <c r="B61"/>
      <c r="C61"/>
      <c r="D61"/>
      <c r="E61"/>
      <c r="F61"/>
      <c r="G61" s="199"/>
      <c r="H61" s="39"/>
    </row>
    <row r="62" spans="2:14" ht="16.5" customHeight="1" x14ac:dyDescent="0.25">
      <c r="B62"/>
      <c r="C62"/>
      <c r="D62"/>
      <c r="E62"/>
      <c r="F62"/>
    </row>
    <row r="63" spans="2:14" s="39" customFormat="1" ht="15" x14ac:dyDescent="0.25">
      <c r="B63"/>
      <c r="C63"/>
      <c r="D63"/>
      <c r="E63"/>
      <c r="F63"/>
      <c r="G63"/>
      <c r="H63"/>
      <c r="I63"/>
      <c r="N63" s="9"/>
    </row>
    <row r="64" spans="2:14" s="39" customFormat="1" ht="15" x14ac:dyDescent="0.25">
      <c r="C64" s="54"/>
      <c r="D64" s="59"/>
      <c r="E64" s="60"/>
      <c r="F64" s="60"/>
      <c r="G64"/>
      <c r="H64"/>
      <c r="I64"/>
      <c r="N64" s="9"/>
    </row>
    <row r="65" spans="3:14" s="39" customFormat="1" ht="15" x14ac:dyDescent="0.25">
      <c r="C65" s="54"/>
      <c r="D65" s="59"/>
      <c r="E65" s="60"/>
      <c r="F65" s="60"/>
      <c r="G65"/>
      <c r="H65"/>
      <c r="I65"/>
      <c r="N65" s="9"/>
    </row>
    <row r="66" spans="3:14" s="39" customFormat="1" ht="15" x14ac:dyDescent="0.25">
      <c r="C66" s="54"/>
      <c r="D66" s="59"/>
      <c r="E66" s="60"/>
      <c r="F66" s="60"/>
      <c r="G66"/>
      <c r="H66"/>
      <c r="I66"/>
      <c r="N66" s="9"/>
    </row>
    <row r="67" spans="3:14" s="39" customFormat="1" ht="12.75" x14ac:dyDescent="0.25">
      <c r="C67" s="54"/>
      <c r="D67" s="59"/>
      <c r="E67" s="60"/>
      <c r="F67" s="60"/>
      <c r="G67" s="58"/>
      <c r="H67" s="61"/>
      <c r="N67" s="9"/>
    </row>
    <row r="68" spans="3:14" s="39" customFormat="1" ht="16.5" customHeight="1" x14ac:dyDescent="0.25">
      <c r="C68" s="54"/>
      <c r="D68" s="59"/>
      <c r="E68" s="60"/>
      <c r="F68" s="60"/>
      <c r="G68" s="58"/>
      <c r="H68" s="61"/>
      <c r="N68" s="9"/>
    </row>
    <row r="69" spans="3:14" s="39" customFormat="1" ht="12.75" x14ac:dyDescent="0.25">
      <c r="C69" s="54"/>
      <c r="D69" s="59"/>
      <c r="E69" s="60"/>
      <c r="F69" s="60"/>
      <c r="G69" s="199"/>
      <c r="H69" s="61"/>
    </row>
    <row r="70" spans="3:14" s="39" customFormat="1" ht="15" x14ac:dyDescent="0.25">
      <c r="C70" s="54"/>
      <c r="D70" s="59"/>
      <c r="E70" s="60"/>
      <c r="F70" s="60"/>
      <c r="G70"/>
      <c r="H70"/>
      <c r="I70"/>
      <c r="J70"/>
    </row>
    <row r="71" spans="3:14" s="39" customFormat="1" ht="15" customHeight="1" x14ac:dyDescent="0.25">
      <c r="C71" s="54"/>
      <c r="D71" s="59"/>
      <c r="E71" s="60"/>
      <c r="F71" s="60"/>
      <c r="G71"/>
      <c r="H71"/>
      <c r="I71"/>
      <c r="J71"/>
    </row>
    <row r="72" spans="3:14" s="39" customFormat="1" ht="15" x14ac:dyDescent="0.25">
      <c r="C72" s="54"/>
      <c r="D72" s="59"/>
      <c r="E72" s="60"/>
      <c r="F72" s="60"/>
      <c r="G72"/>
      <c r="H72"/>
      <c r="I72"/>
      <c r="J72"/>
    </row>
    <row r="73" spans="3:14" s="39" customFormat="1" ht="15" x14ac:dyDescent="0.25">
      <c r="C73" s="54"/>
      <c r="D73" s="59"/>
      <c r="E73" s="60"/>
      <c r="F73" s="60"/>
      <c r="G73"/>
      <c r="H73"/>
      <c r="I73"/>
      <c r="J73"/>
    </row>
    <row r="74" spans="3:14" s="39" customFormat="1" ht="15" x14ac:dyDescent="0.25">
      <c r="C74" s="54"/>
      <c r="D74" s="59"/>
      <c r="E74" s="60"/>
      <c r="F74" s="60"/>
      <c r="G74"/>
      <c r="H74"/>
      <c r="I74"/>
      <c r="J74"/>
    </row>
    <row r="75" spans="3:14" s="39" customFormat="1" ht="18.75" customHeight="1" x14ac:dyDescent="0.25">
      <c r="C75" s="54"/>
      <c r="D75" s="59"/>
      <c r="E75" s="60"/>
      <c r="F75" s="60"/>
      <c r="G75"/>
      <c r="H75"/>
      <c r="I75"/>
      <c r="J75"/>
    </row>
    <row r="76" spans="3:14" s="39" customFormat="1" ht="16.5" customHeight="1" x14ac:dyDescent="0.25">
      <c r="C76" s="54"/>
      <c r="D76" s="59"/>
      <c r="E76" s="60"/>
      <c r="F76" s="60"/>
      <c r="G76"/>
      <c r="H76"/>
      <c r="I76"/>
      <c r="J76"/>
    </row>
    <row r="77" spans="3:14" s="39" customFormat="1" ht="16.5" customHeight="1" x14ac:dyDescent="0.25">
      <c r="C77" s="54"/>
      <c r="D77" s="59"/>
      <c r="E77" s="60"/>
      <c r="F77" s="60"/>
      <c r="G77"/>
      <c r="H77"/>
      <c r="I77"/>
      <c r="J77"/>
    </row>
    <row r="78" spans="3:14" s="39" customFormat="1" ht="15" x14ac:dyDescent="0.25">
      <c r="C78" s="54"/>
      <c r="D78" s="59"/>
      <c r="E78" s="60"/>
      <c r="F78" s="60"/>
      <c r="G78"/>
      <c r="H78"/>
      <c r="I78"/>
      <c r="J78"/>
    </row>
    <row r="79" spans="3:14" s="39" customFormat="1" ht="15" x14ac:dyDescent="0.25">
      <c r="C79" s="54"/>
      <c r="D79" s="59"/>
      <c r="E79" s="60"/>
      <c r="F79" s="60"/>
      <c r="G79"/>
      <c r="H79"/>
      <c r="I79"/>
      <c r="J79"/>
    </row>
    <row r="80" spans="3:14" s="39" customFormat="1" ht="12.75" x14ac:dyDescent="0.25">
      <c r="C80" s="54"/>
      <c r="D80" s="59"/>
      <c r="E80" s="60"/>
      <c r="F80" s="60"/>
      <c r="G80" s="58"/>
      <c r="H80" s="61"/>
    </row>
    <row r="81" spans="1:8" s="39" customFormat="1" ht="16.5" customHeight="1" x14ac:dyDescent="0.25">
      <c r="A81"/>
      <c r="C81" s="54"/>
      <c r="D81" s="59"/>
      <c r="E81" s="60"/>
      <c r="F81" s="60"/>
      <c r="G81"/>
      <c r="H81" s="61"/>
    </row>
    <row r="82" spans="1:8" s="39" customFormat="1" ht="16.5" customHeight="1" x14ac:dyDescent="0.25">
      <c r="C82" s="54"/>
      <c r="D82" s="59"/>
      <c r="E82" s="60"/>
      <c r="F82" s="60"/>
      <c r="H82" s="61"/>
    </row>
    <row r="83" spans="1:8" s="39" customFormat="1" ht="16.5" customHeight="1" x14ac:dyDescent="0.25">
      <c r="C83" s="54"/>
      <c r="D83" s="59"/>
      <c r="E83" s="60"/>
      <c r="F83" s="60"/>
      <c r="H83" s="61"/>
    </row>
    <row r="84" spans="1:8" s="39" customFormat="1" ht="16.5" customHeight="1" x14ac:dyDescent="0.25">
      <c r="C84" s="54"/>
      <c r="D84" s="59"/>
      <c r="E84" s="60"/>
      <c r="F84" s="60"/>
      <c r="H84" s="61"/>
    </row>
    <row r="85" spans="1:8" s="39" customFormat="1" ht="16.5" customHeight="1" x14ac:dyDescent="0.25">
      <c r="C85" s="54"/>
      <c r="D85" s="59"/>
      <c r="E85" s="60"/>
      <c r="F85" s="60"/>
      <c r="H85" s="61"/>
    </row>
    <row r="86" spans="1:8" s="39" customFormat="1" ht="16.5" customHeight="1" x14ac:dyDescent="0.25">
      <c r="C86" s="54"/>
      <c r="D86" s="59"/>
      <c r="E86" s="60"/>
      <c r="F86" s="60"/>
      <c r="G86" s="58"/>
      <c r="H86" s="61"/>
    </row>
    <row r="87" spans="1:8" s="39" customFormat="1" ht="16.5" customHeight="1" x14ac:dyDescent="0.25">
      <c r="C87" s="54"/>
      <c r="D87" s="59"/>
      <c r="E87" s="60"/>
      <c r="F87" s="60"/>
      <c r="G87" s="58"/>
      <c r="H87" s="61"/>
    </row>
    <row r="88" spans="1:8" s="39" customFormat="1" ht="16.5" customHeight="1" x14ac:dyDescent="0.25">
      <c r="C88" s="54"/>
      <c r="D88" s="59"/>
      <c r="E88" s="60"/>
      <c r="F88" s="60"/>
      <c r="G88" s="58"/>
      <c r="H88" s="61"/>
    </row>
    <row r="89" spans="1:8" s="39" customFormat="1" ht="16.5" customHeight="1" x14ac:dyDescent="0.25">
      <c r="C89" s="54"/>
      <c r="D89" s="59"/>
      <c r="E89" s="60"/>
      <c r="F89" s="60"/>
      <c r="G89" s="58"/>
      <c r="H89" s="61"/>
    </row>
    <row r="90" spans="1:8" s="39" customFormat="1" ht="16.5" customHeight="1" x14ac:dyDescent="0.25">
      <c r="C90" s="54"/>
      <c r="D90" s="59"/>
      <c r="E90" s="60"/>
      <c r="F90" s="60"/>
      <c r="G90" s="58"/>
      <c r="H90" s="61"/>
    </row>
    <row r="91" spans="1:8" s="39" customFormat="1" ht="16.5" customHeight="1" x14ac:dyDescent="0.25">
      <c r="C91" s="54"/>
      <c r="D91" s="59"/>
      <c r="E91" s="60"/>
      <c r="F91" s="60"/>
      <c r="G91" s="58"/>
      <c r="H91" s="61"/>
    </row>
    <row r="92" spans="1:8" s="39" customFormat="1" ht="16.5" customHeight="1" x14ac:dyDescent="0.25">
      <c r="C92" s="54"/>
      <c r="D92" s="59"/>
      <c r="E92" s="60"/>
      <c r="F92" s="60"/>
      <c r="G92" s="58"/>
      <c r="H92" s="61"/>
    </row>
    <row r="93" spans="1:8" s="39" customFormat="1" ht="16.5" customHeight="1" x14ac:dyDescent="0.25">
      <c r="C93" s="54"/>
      <c r="D93" s="59"/>
      <c r="E93" s="60"/>
      <c r="F93" s="60"/>
      <c r="G93" s="58"/>
      <c r="H93" s="61"/>
    </row>
    <row r="94" spans="1:8" s="39" customFormat="1" ht="16.5" customHeight="1" x14ac:dyDescent="0.25">
      <c r="B94" s="1"/>
      <c r="C94" s="93"/>
      <c r="D94" s="59"/>
      <c r="E94" s="35"/>
      <c r="F94" s="35"/>
      <c r="G94" s="58"/>
      <c r="H94" s="61"/>
    </row>
    <row r="95" spans="1:8" s="39" customFormat="1" ht="16.5" customHeight="1" x14ac:dyDescent="0.25">
      <c r="B95" s="1"/>
      <c r="C95" s="93"/>
      <c r="D95" s="59"/>
      <c r="E95" s="35"/>
      <c r="F95" s="35"/>
      <c r="G95" s="58"/>
      <c r="H95" s="61"/>
    </row>
    <row r="96" spans="1:8" s="39" customFormat="1" ht="16.5" customHeight="1" x14ac:dyDescent="0.25">
      <c r="B96" s="1"/>
      <c r="C96" s="93"/>
      <c r="D96" s="59"/>
      <c r="E96" s="35"/>
      <c r="F96" s="35"/>
      <c r="G96" s="58"/>
      <c r="H96" s="61"/>
    </row>
    <row r="97" spans="2:8" s="39" customFormat="1" ht="16.5" customHeight="1" x14ac:dyDescent="0.25">
      <c r="B97" s="1"/>
      <c r="C97" s="93"/>
      <c r="D97" s="59"/>
      <c r="E97" s="35"/>
      <c r="F97" s="35"/>
      <c r="G97" s="58"/>
      <c r="H97" s="61"/>
    </row>
    <row r="98" spans="2:8" s="39" customFormat="1" ht="16.5" customHeight="1" x14ac:dyDescent="0.25">
      <c r="B98" s="1"/>
      <c r="C98" s="93"/>
      <c r="D98" s="59"/>
      <c r="E98" s="35"/>
      <c r="F98" s="35"/>
      <c r="G98" s="58"/>
      <c r="H98" s="61"/>
    </row>
    <row r="99" spans="2:8" s="39" customFormat="1" ht="16.5" customHeight="1" x14ac:dyDescent="0.25">
      <c r="B99" s="1"/>
      <c r="C99" s="93"/>
      <c r="D99" s="59"/>
      <c r="E99" s="35"/>
      <c r="F99" s="35"/>
      <c r="G99" s="58"/>
      <c r="H99" s="61"/>
    </row>
    <row r="100" spans="2:8" s="39" customFormat="1" ht="16.5" customHeight="1" x14ac:dyDescent="0.25">
      <c r="B100" s="1"/>
      <c r="C100" s="93"/>
      <c r="D100" s="59"/>
      <c r="E100" s="35"/>
      <c r="F100" s="35"/>
      <c r="G100" s="58"/>
      <c r="H100" s="61"/>
    </row>
    <row r="101" spans="2:8" s="39" customFormat="1" ht="16.5" customHeight="1" x14ac:dyDescent="0.25">
      <c r="B101" s="1"/>
      <c r="C101" s="93"/>
      <c r="D101" s="59"/>
      <c r="E101" s="35"/>
      <c r="F101" s="35"/>
      <c r="G101" s="58"/>
      <c r="H101" s="61"/>
    </row>
    <row r="102" spans="2:8" s="39" customFormat="1" ht="16.5" customHeight="1" x14ac:dyDescent="0.25">
      <c r="B102" s="1"/>
      <c r="C102" s="93"/>
      <c r="D102" s="59"/>
      <c r="E102" s="35"/>
      <c r="F102" s="35"/>
      <c r="G102" s="58"/>
      <c r="H102" s="61"/>
    </row>
    <row r="103" spans="2:8" s="39" customFormat="1" ht="16.5" customHeight="1" x14ac:dyDescent="0.25">
      <c r="B103" s="1"/>
      <c r="C103" s="93"/>
      <c r="D103" s="59"/>
      <c r="E103" s="35"/>
      <c r="F103" s="35"/>
      <c r="G103" s="58"/>
      <c r="H103" s="61"/>
    </row>
    <row r="104" spans="2:8" s="39" customFormat="1" ht="16.5" customHeight="1" x14ac:dyDescent="0.25">
      <c r="B104" s="1"/>
      <c r="C104" s="93"/>
      <c r="D104" s="59"/>
      <c r="E104" s="35"/>
      <c r="F104" s="35"/>
      <c r="G104" s="58"/>
      <c r="H104" s="61"/>
    </row>
    <row r="105" spans="2:8" s="39" customFormat="1" ht="16.5" customHeight="1" x14ac:dyDescent="0.25">
      <c r="B105" s="1"/>
      <c r="C105" s="93"/>
      <c r="D105" s="59"/>
      <c r="E105" s="35"/>
      <c r="F105" s="35"/>
      <c r="G105" s="58"/>
      <c r="H105" s="61"/>
    </row>
    <row r="106" spans="2:8" s="39" customFormat="1" ht="16.5" customHeight="1" x14ac:dyDescent="0.25">
      <c r="B106" s="1"/>
      <c r="C106" s="93"/>
      <c r="D106" s="59"/>
      <c r="E106" s="35"/>
      <c r="F106" s="35"/>
      <c r="G106" s="58"/>
      <c r="H106" s="61"/>
    </row>
    <row r="107" spans="2:8" s="39" customFormat="1" ht="16.5" customHeight="1" x14ac:dyDescent="0.25">
      <c r="B107" s="1"/>
      <c r="C107" s="93"/>
      <c r="D107" s="59"/>
      <c r="E107" s="35"/>
      <c r="F107" s="35"/>
      <c r="G107" s="58"/>
      <c r="H107" s="61"/>
    </row>
    <row r="108" spans="2:8" s="39" customFormat="1" ht="16.5" customHeight="1" x14ac:dyDescent="0.25">
      <c r="B108" s="1"/>
      <c r="C108" s="93"/>
      <c r="D108" s="59"/>
      <c r="E108" s="35"/>
      <c r="F108" s="35"/>
      <c r="G108" s="58"/>
      <c r="H108" s="61"/>
    </row>
    <row r="109" spans="2:8" s="39" customFormat="1" ht="16.5" customHeight="1" x14ac:dyDescent="0.25">
      <c r="B109" s="1"/>
      <c r="C109" s="93"/>
      <c r="D109" s="59"/>
      <c r="E109" s="35"/>
      <c r="F109" s="35"/>
      <c r="G109" s="58"/>
      <c r="H109" s="61"/>
    </row>
    <row r="110" spans="2:8" s="39" customFormat="1" ht="16.5" customHeight="1" x14ac:dyDescent="0.25">
      <c r="B110" s="1"/>
      <c r="C110" s="93"/>
      <c r="D110" s="59"/>
      <c r="E110" s="35"/>
      <c r="F110" s="35"/>
      <c r="G110" s="58"/>
      <c r="H110" s="61"/>
    </row>
    <row r="111" spans="2:8" s="39" customFormat="1" ht="16.5" customHeight="1" x14ac:dyDescent="0.25">
      <c r="B111" s="1"/>
      <c r="C111" s="93"/>
      <c r="D111" s="59"/>
      <c r="E111" s="35"/>
      <c r="F111" s="35"/>
      <c r="G111" s="58"/>
      <c r="H111" s="61"/>
    </row>
    <row r="112" spans="2:8" s="39" customFormat="1" ht="16.5" customHeight="1" x14ac:dyDescent="0.25">
      <c r="B112" s="1"/>
      <c r="C112" s="93"/>
      <c r="D112" s="59"/>
      <c r="E112" s="35"/>
      <c r="F112" s="35"/>
      <c r="G112" s="58"/>
      <c r="H112" s="61"/>
    </row>
    <row r="113" spans="2:8" s="39" customFormat="1" ht="16.5" customHeight="1" x14ac:dyDescent="0.25">
      <c r="B113" s="1"/>
      <c r="C113" s="93"/>
      <c r="D113" s="59"/>
      <c r="E113" s="35"/>
      <c r="F113" s="35"/>
      <c r="G113" s="58"/>
      <c r="H113" s="61"/>
    </row>
    <row r="114" spans="2:8" s="39" customFormat="1" ht="16.5" customHeight="1" x14ac:dyDescent="0.25">
      <c r="B114" s="1"/>
      <c r="C114" s="93"/>
      <c r="D114" s="59"/>
      <c r="E114" s="35"/>
      <c r="F114" s="35"/>
      <c r="G114" s="58"/>
      <c r="H114" s="61"/>
    </row>
    <row r="115" spans="2:8" s="39" customFormat="1" ht="16.5" customHeight="1" x14ac:dyDescent="0.25">
      <c r="B115" s="1"/>
      <c r="C115" s="93"/>
      <c r="D115" s="59"/>
      <c r="E115" s="35"/>
      <c r="F115" s="35"/>
      <c r="G115" s="58"/>
      <c r="H115" s="61"/>
    </row>
    <row r="116" spans="2:8" s="39" customFormat="1" ht="16.5" customHeight="1" x14ac:dyDescent="0.25">
      <c r="B116" s="1"/>
      <c r="C116" s="93"/>
      <c r="D116" s="59"/>
      <c r="E116" s="35"/>
      <c r="F116" s="35"/>
      <c r="G116" s="58"/>
      <c r="H116" s="61"/>
    </row>
    <row r="117" spans="2:8" s="39" customFormat="1" ht="16.5" customHeight="1" x14ac:dyDescent="0.25">
      <c r="B117" s="1"/>
      <c r="C117" s="93"/>
      <c r="D117" s="59"/>
      <c r="E117" s="35"/>
      <c r="F117" s="35"/>
      <c r="G117" s="58"/>
      <c r="H117" s="61"/>
    </row>
    <row r="118" spans="2:8" s="39" customFormat="1" ht="16.5" customHeight="1" x14ac:dyDescent="0.25">
      <c r="B118" s="1"/>
      <c r="C118" s="93"/>
      <c r="D118" s="59"/>
      <c r="E118" s="35"/>
      <c r="F118" s="35"/>
      <c r="G118" s="58"/>
      <c r="H118" s="61"/>
    </row>
    <row r="119" spans="2:8" s="39" customFormat="1" ht="16.5" customHeight="1" x14ac:dyDescent="0.25">
      <c r="B119" s="1"/>
      <c r="C119" s="93"/>
      <c r="D119" s="59"/>
      <c r="E119" s="35"/>
      <c r="F119" s="35"/>
      <c r="G119" s="58"/>
      <c r="H119" s="61"/>
    </row>
    <row r="120" spans="2:8" s="39" customFormat="1" ht="16.5" customHeight="1" x14ac:dyDescent="0.25">
      <c r="B120" s="1"/>
      <c r="C120" s="93"/>
      <c r="D120" s="59"/>
      <c r="E120" s="35"/>
      <c r="F120" s="35"/>
      <c r="G120" s="58"/>
      <c r="H120" s="61"/>
    </row>
    <row r="121" spans="2:8" s="39" customFormat="1" ht="16.5" customHeight="1" x14ac:dyDescent="0.25">
      <c r="B121" s="1"/>
      <c r="C121" s="93"/>
      <c r="D121" s="59"/>
      <c r="E121" s="35"/>
      <c r="F121" s="35"/>
      <c r="G121" s="58"/>
      <c r="H121" s="61"/>
    </row>
  </sheetData>
  <mergeCells count="6">
    <mergeCell ref="B18:B31"/>
    <mergeCell ref="B5:B6"/>
    <mergeCell ref="B14:B17"/>
    <mergeCell ref="B2:F2"/>
    <mergeCell ref="B3:C3"/>
    <mergeCell ref="B8:B12"/>
  </mergeCells>
  <phoneticPr fontId="4" type="noConversion"/>
  <pageMargins left="0.7" right="0.7" top="0.75" bottom="0.75" header="0.3" footer="0.3"/>
  <pageSetup paperSize="9" orientation="portrait" r:id="rId1"/>
  <ignoredErrors>
    <ignoredError sqref="E19"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BDC2F-7929-4FA8-A02C-0AAEF0F44CB8}">
  <dimension ref="A2:N85"/>
  <sheetViews>
    <sheetView tabSelected="1" zoomScale="85" zoomScaleNormal="85" workbookViewId="0">
      <selection activeCell="F22" sqref="F22"/>
    </sheetView>
  </sheetViews>
  <sheetFormatPr baseColWidth="10" defaultColWidth="11.42578125" defaultRowHeight="15" x14ac:dyDescent="0.25"/>
  <cols>
    <col min="1" max="1" width="7.28515625" customWidth="1"/>
    <col min="2" max="2" width="19" bestFit="1" customWidth="1"/>
    <col min="3" max="3" width="6.5703125" style="268" customWidth="1"/>
    <col min="4" max="4" width="44.7109375" customWidth="1"/>
    <col min="5" max="5" width="9.28515625" bestFit="1" customWidth="1"/>
    <col min="6" max="6" width="11.5703125" bestFit="1" customWidth="1"/>
    <col min="7" max="7" width="8" bestFit="1" customWidth="1"/>
    <col min="8" max="8" width="9.7109375" bestFit="1" customWidth="1"/>
    <col min="9" max="9" width="24.28515625" style="176" bestFit="1" customWidth="1"/>
    <col min="10" max="10" width="15.5703125" customWidth="1"/>
    <col min="12" max="12" width="21.42578125" bestFit="1" customWidth="1"/>
    <col min="13" max="13" width="12.5703125" bestFit="1" customWidth="1"/>
  </cols>
  <sheetData>
    <row r="2" spans="2:14" ht="27" customHeight="1" x14ac:dyDescent="0.25">
      <c r="B2" s="431" t="s">
        <v>60</v>
      </c>
      <c r="C2" s="431"/>
      <c r="D2" s="431"/>
      <c r="E2" s="431"/>
      <c r="F2" s="431"/>
      <c r="G2" s="431"/>
      <c r="H2" s="431"/>
    </row>
    <row r="3" spans="2:14" ht="25.5" customHeight="1" x14ac:dyDescent="0.25">
      <c r="B3" s="441" t="s">
        <v>0</v>
      </c>
      <c r="C3" s="441"/>
      <c r="D3" s="100" t="s">
        <v>1</v>
      </c>
      <c r="E3" s="247" t="s">
        <v>2</v>
      </c>
      <c r="F3" s="247" t="s">
        <v>61</v>
      </c>
      <c r="G3" s="442" t="s">
        <v>62</v>
      </c>
      <c r="H3" s="442"/>
      <c r="M3" s="176"/>
    </row>
    <row r="4" spans="2:14" ht="25.5" x14ac:dyDescent="0.25">
      <c r="B4" s="10" t="s">
        <v>5</v>
      </c>
      <c r="C4" s="88">
        <v>1</v>
      </c>
      <c r="D4" s="440" t="s">
        <v>5</v>
      </c>
      <c r="E4" s="440"/>
      <c r="F4" s="89">
        <v>87439.349999999991</v>
      </c>
      <c r="G4" s="443">
        <f>+F4/$F$4</f>
        <v>1</v>
      </c>
      <c r="H4" s="443"/>
      <c r="J4" s="16"/>
      <c r="M4" s="176"/>
    </row>
    <row r="5" spans="2:14" x14ac:dyDescent="0.25">
      <c r="B5" s="440" t="s">
        <v>6</v>
      </c>
      <c r="C5" s="88">
        <v>2</v>
      </c>
      <c r="D5" s="440" t="s">
        <v>1018</v>
      </c>
      <c r="E5" s="440"/>
      <c r="F5" s="89">
        <f>SUM(E6:E6)</f>
        <v>4168.0200000000004</v>
      </c>
      <c r="G5" s="443">
        <f>+F5/$F$4</f>
        <v>4.766755471077954E-2</v>
      </c>
      <c r="H5" s="443"/>
      <c r="M5" s="176"/>
    </row>
    <row r="6" spans="2:14" x14ac:dyDescent="0.25">
      <c r="B6" s="440"/>
      <c r="C6" s="25" t="s">
        <v>8</v>
      </c>
      <c r="D6" s="29" t="s">
        <v>1019</v>
      </c>
      <c r="E6" s="30">
        <v>4168.0200000000004</v>
      </c>
      <c r="F6" s="30"/>
      <c r="G6" s="444"/>
      <c r="H6" s="444"/>
    </row>
    <row r="7" spans="2:14" ht="25.5" x14ac:dyDescent="0.25">
      <c r="B7" s="269" t="s">
        <v>9</v>
      </c>
      <c r="C7" s="88">
        <v>3</v>
      </c>
      <c r="D7" s="440" t="s">
        <v>10</v>
      </c>
      <c r="E7" s="440"/>
      <c r="F7" s="89">
        <f>+F4-F5</f>
        <v>83271.329999999987</v>
      </c>
      <c r="G7" s="443">
        <f>+F7/$F$4</f>
        <v>0.95233244528922045</v>
      </c>
      <c r="H7" s="443"/>
    </row>
    <row r="8" spans="2:14" x14ac:dyDescent="0.25">
      <c r="B8" s="440" t="s">
        <v>11</v>
      </c>
      <c r="C8" s="88">
        <v>4</v>
      </c>
      <c r="D8" s="440" t="s">
        <v>12</v>
      </c>
      <c r="E8" s="440"/>
      <c r="F8" s="89">
        <f>SUM(E9:E11)</f>
        <v>4138.2699999999995</v>
      </c>
      <c r="G8" s="443">
        <f>+F8/$F$4</f>
        <v>4.7327318878742808E-2</v>
      </c>
      <c r="H8" s="443"/>
    </row>
    <row r="9" spans="2:14" x14ac:dyDescent="0.25">
      <c r="B9" s="440"/>
      <c r="C9" s="267" t="s">
        <v>13</v>
      </c>
      <c r="D9" s="23" t="s">
        <v>14</v>
      </c>
      <c r="E9" s="32">
        <v>2709.43</v>
      </c>
      <c r="F9" s="32"/>
      <c r="G9" s="444"/>
      <c r="H9" s="444"/>
      <c r="J9" s="16"/>
    </row>
    <row r="10" spans="2:14" x14ac:dyDescent="0.25">
      <c r="B10" s="440"/>
      <c r="C10" s="267" t="s">
        <v>15</v>
      </c>
      <c r="D10" s="23" t="s">
        <v>16</v>
      </c>
      <c r="E10" s="32">
        <v>1324.56</v>
      </c>
      <c r="F10" s="32"/>
      <c r="G10" s="444"/>
      <c r="H10" s="444"/>
      <c r="J10" s="16"/>
    </row>
    <row r="11" spans="2:14" x14ac:dyDescent="0.25">
      <c r="B11" s="440"/>
      <c r="C11" s="267" t="s">
        <v>17</v>
      </c>
      <c r="D11" s="23" t="s">
        <v>18</v>
      </c>
      <c r="E11" s="32">
        <v>104.28</v>
      </c>
      <c r="F11" s="32"/>
      <c r="G11" s="444"/>
      <c r="H11" s="444"/>
    </row>
    <row r="12" spans="2:14" x14ac:dyDescent="0.25">
      <c r="B12" s="440"/>
      <c r="C12" s="88">
        <v>5</v>
      </c>
      <c r="D12" s="440" t="s">
        <v>19</v>
      </c>
      <c r="E12" s="440"/>
      <c r="F12" s="89">
        <v>21370.02</v>
      </c>
      <c r="G12" s="443">
        <f>+F12/$F$4</f>
        <v>0.24439820286861696</v>
      </c>
      <c r="H12" s="443"/>
      <c r="J12" s="16"/>
    </row>
    <row r="13" spans="2:14" x14ac:dyDescent="0.25">
      <c r="B13" s="88" t="s">
        <v>20</v>
      </c>
      <c r="C13" s="88">
        <v>6</v>
      </c>
      <c r="D13" s="440" t="s">
        <v>21</v>
      </c>
      <c r="E13" s="440"/>
      <c r="F13" s="89">
        <f>+F4-F5-F8-F12</f>
        <v>57763.039999999979</v>
      </c>
      <c r="G13" s="443">
        <f>+F13/$F$4</f>
        <v>0.66060692354186057</v>
      </c>
      <c r="H13" s="443"/>
      <c r="J13" s="276"/>
      <c r="N13" s="14"/>
    </row>
    <row r="14" spans="2:14" ht="15" customHeight="1" x14ac:dyDescent="0.25">
      <c r="B14" s="434" t="s">
        <v>966</v>
      </c>
      <c r="C14" s="88">
        <v>7</v>
      </c>
      <c r="D14" s="440" t="s">
        <v>1063</v>
      </c>
      <c r="E14" s="440"/>
      <c r="F14" s="89">
        <f>+F15+F22+F26+F32+F33+F37</f>
        <v>33366.839999999997</v>
      </c>
      <c r="G14" s="443">
        <f>+F14/$F$4</f>
        <v>0.38159981747348304</v>
      </c>
      <c r="H14" s="443"/>
      <c r="I14" s="265"/>
      <c r="J14" s="276"/>
      <c r="K14" s="14"/>
      <c r="L14" s="271"/>
      <c r="M14" s="200"/>
    </row>
    <row r="15" spans="2:14" x14ac:dyDescent="0.25">
      <c r="B15" s="435"/>
      <c r="C15" s="266" t="s">
        <v>24</v>
      </c>
      <c r="D15" s="439" t="s">
        <v>63</v>
      </c>
      <c r="E15" s="439"/>
      <c r="F15" s="31">
        <f>SUM(E16:E21)</f>
        <v>18061.879999999997</v>
      </c>
      <c r="G15" s="445">
        <f>+F15/$F$4</f>
        <v>0.20656466453604697</v>
      </c>
      <c r="H15" s="445"/>
      <c r="J15" s="271"/>
      <c r="K15" s="14"/>
      <c r="L15" s="201"/>
    </row>
    <row r="16" spans="2:14" x14ac:dyDescent="0.25">
      <c r="B16" s="435"/>
      <c r="C16" s="25" t="s">
        <v>64</v>
      </c>
      <c r="D16" s="25" t="s">
        <v>65</v>
      </c>
      <c r="E16" s="4">
        <f>366.06+E43</f>
        <v>2369.75</v>
      </c>
      <c r="F16" s="34"/>
      <c r="G16" s="444"/>
      <c r="H16" s="444"/>
      <c r="J16" s="16"/>
    </row>
    <row r="17" spans="2:10" x14ac:dyDescent="0.25">
      <c r="B17" s="435"/>
      <c r="C17" s="25" t="s">
        <v>66</v>
      </c>
      <c r="D17" s="25" t="s">
        <v>67</v>
      </c>
      <c r="E17" s="4">
        <v>2193.06</v>
      </c>
      <c r="F17" s="34"/>
      <c r="G17" s="444"/>
      <c r="H17" s="444"/>
    </row>
    <row r="18" spans="2:10" x14ac:dyDescent="0.25">
      <c r="B18" s="435"/>
      <c r="C18" s="25" t="s">
        <v>68</v>
      </c>
      <c r="D18" s="25" t="s">
        <v>69</v>
      </c>
      <c r="E18" s="4">
        <v>536.08000000000004</v>
      </c>
      <c r="F18" s="34"/>
      <c r="G18" s="444"/>
      <c r="H18" s="444"/>
    </row>
    <row r="19" spans="2:10" x14ac:dyDescent="0.25">
      <c r="B19" s="435"/>
      <c r="C19" s="25" t="s">
        <v>70</v>
      </c>
      <c r="D19" s="25" t="s">
        <v>71</v>
      </c>
      <c r="E19" s="4">
        <v>1447.39</v>
      </c>
      <c r="F19" s="34"/>
      <c r="G19" s="444"/>
      <c r="H19" s="444"/>
    </row>
    <row r="20" spans="2:10" x14ac:dyDescent="0.25">
      <c r="B20" s="435"/>
      <c r="C20" s="25" t="s">
        <v>72</v>
      </c>
      <c r="D20" s="25" t="s">
        <v>73</v>
      </c>
      <c r="E20" s="4">
        <v>4925.25</v>
      </c>
      <c r="F20" s="34"/>
      <c r="G20" s="444"/>
      <c r="H20" s="444"/>
    </row>
    <row r="21" spans="2:10" x14ac:dyDescent="0.25">
      <c r="B21" s="435"/>
      <c r="C21" s="25" t="s">
        <v>74</v>
      </c>
      <c r="D21" s="25" t="s">
        <v>75</v>
      </c>
      <c r="E21" s="4">
        <v>6590.35</v>
      </c>
      <c r="F21" s="34"/>
      <c r="G21" s="444"/>
      <c r="H21" s="444"/>
    </row>
    <row r="22" spans="2:10" x14ac:dyDescent="0.25">
      <c r="B22" s="435"/>
      <c r="C22" s="266" t="s">
        <v>26</v>
      </c>
      <c r="D22" s="439" t="s">
        <v>76</v>
      </c>
      <c r="E22" s="439"/>
      <c r="F22" s="31">
        <f>SUM(E23:E25)</f>
        <v>1513.6599999999999</v>
      </c>
      <c r="G22" s="445">
        <f>+F22/$F$4</f>
        <v>1.7310970404057213E-2</v>
      </c>
      <c r="H22" s="445"/>
      <c r="J22" s="176"/>
    </row>
    <row r="23" spans="2:10" x14ac:dyDescent="0.25">
      <c r="B23" s="435"/>
      <c r="C23" s="25" t="s">
        <v>77</v>
      </c>
      <c r="D23" s="25" t="s">
        <v>78</v>
      </c>
      <c r="E23" s="279">
        <v>700.75</v>
      </c>
      <c r="F23" s="34"/>
      <c r="G23" s="444"/>
      <c r="H23" s="444"/>
    </row>
    <row r="24" spans="2:10" x14ac:dyDescent="0.25">
      <c r="B24" s="435"/>
      <c r="C24" s="25" t="s">
        <v>79</v>
      </c>
      <c r="D24" s="25" t="s">
        <v>80</v>
      </c>
      <c r="E24" s="4">
        <v>368.05</v>
      </c>
      <c r="F24" s="34"/>
      <c r="G24" s="444"/>
      <c r="H24" s="444"/>
    </row>
    <row r="25" spans="2:10" x14ac:dyDescent="0.25">
      <c r="B25" s="435"/>
      <c r="C25" s="25" t="s">
        <v>81</v>
      </c>
      <c r="D25" s="25" t="s">
        <v>82</v>
      </c>
      <c r="E25" s="4">
        <v>444.86</v>
      </c>
      <c r="F25" s="34"/>
      <c r="G25" s="444"/>
      <c r="H25" s="444"/>
    </row>
    <row r="26" spans="2:10" x14ac:dyDescent="0.25">
      <c r="B26" s="435"/>
      <c r="C26" s="266" t="s">
        <v>28</v>
      </c>
      <c r="D26" s="439" t="s">
        <v>83</v>
      </c>
      <c r="E26" s="439"/>
      <c r="F26" s="31">
        <f>SUM(E27:E31)</f>
        <v>7795.8499999999995</v>
      </c>
      <c r="G26" s="445">
        <f>+F26/$F$4</f>
        <v>8.9157227266671135E-2</v>
      </c>
      <c r="H26" s="445"/>
      <c r="J26" s="176"/>
    </row>
    <row r="27" spans="2:10" x14ac:dyDescent="0.25">
      <c r="B27" s="435"/>
      <c r="C27" s="25" t="s">
        <v>84</v>
      </c>
      <c r="D27" s="4" t="s">
        <v>35</v>
      </c>
      <c r="E27" s="279">
        <f>1807.47+E50</f>
        <v>2166.31</v>
      </c>
      <c r="F27" s="34"/>
      <c r="G27" s="444"/>
      <c r="H27" s="444"/>
    </row>
    <row r="28" spans="2:10" x14ac:dyDescent="0.25">
      <c r="B28" s="435"/>
      <c r="C28" s="25" t="s">
        <v>85</v>
      </c>
      <c r="D28" s="4" t="s">
        <v>86</v>
      </c>
      <c r="E28" s="279">
        <f>1108.52+E51</f>
        <v>1548.54</v>
      </c>
      <c r="F28" s="34"/>
      <c r="G28" s="444"/>
      <c r="H28" s="444"/>
    </row>
    <row r="29" spans="2:10" x14ac:dyDescent="0.25">
      <c r="B29" s="435"/>
      <c r="C29" s="25" t="s">
        <v>87</v>
      </c>
      <c r="D29" s="4" t="s">
        <v>41</v>
      </c>
      <c r="E29" s="192">
        <f>1048.6</f>
        <v>1048.5999999999999</v>
      </c>
      <c r="F29" s="34"/>
      <c r="G29" s="444"/>
      <c r="H29" s="444"/>
    </row>
    <row r="30" spans="2:10" x14ac:dyDescent="0.25">
      <c r="B30" s="435"/>
      <c r="C30" s="25" t="s">
        <v>88</v>
      </c>
      <c r="D30" s="4" t="s">
        <v>45</v>
      </c>
      <c r="E30" s="4">
        <v>1508.4099999999999</v>
      </c>
      <c r="F30" s="34"/>
      <c r="G30" s="444"/>
      <c r="H30" s="444"/>
      <c r="J30" s="16"/>
    </row>
    <row r="31" spans="2:10" x14ac:dyDescent="0.25">
      <c r="B31" s="435"/>
      <c r="C31" s="25" t="s">
        <v>89</v>
      </c>
      <c r="D31" s="4" t="s">
        <v>51</v>
      </c>
      <c r="E31" s="192">
        <v>1523.99</v>
      </c>
      <c r="F31" s="34"/>
      <c r="G31" s="444"/>
      <c r="H31" s="444"/>
    </row>
    <row r="32" spans="2:10" x14ac:dyDescent="0.25">
      <c r="B32" s="435"/>
      <c r="C32" s="266" t="s">
        <v>90</v>
      </c>
      <c r="D32" s="439" t="s">
        <v>91</v>
      </c>
      <c r="E32" s="439"/>
      <c r="F32" s="31">
        <v>256.41000000000003</v>
      </c>
      <c r="G32" s="445">
        <f>+F32/$F$4</f>
        <v>2.9324325947070748E-3</v>
      </c>
      <c r="H32" s="445"/>
      <c r="J32" s="16"/>
    </row>
    <row r="33" spans="2:13" x14ac:dyDescent="0.25">
      <c r="B33" s="435"/>
      <c r="C33" s="266" t="s">
        <v>92</v>
      </c>
      <c r="D33" s="439" t="s">
        <v>93</v>
      </c>
      <c r="E33" s="439"/>
      <c r="F33" s="31">
        <f>SUM(E34:E36)</f>
        <v>1829.33</v>
      </c>
      <c r="G33" s="445">
        <f>+F33/$F$4</f>
        <v>2.0921129903184323E-2</v>
      </c>
      <c r="H33" s="445"/>
      <c r="J33" s="16"/>
    </row>
    <row r="34" spans="2:13" x14ac:dyDescent="0.25">
      <c r="B34" s="435"/>
      <c r="C34" s="25" t="s">
        <v>94</v>
      </c>
      <c r="D34" s="4" t="s">
        <v>95</v>
      </c>
      <c r="E34" s="279">
        <v>596.49</v>
      </c>
      <c r="F34" s="34"/>
      <c r="G34" s="444"/>
      <c r="H34" s="444"/>
    </row>
    <row r="35" spans="2:13" x14ac:dyDescent="0.25">
      <c r="B35" s="435"/>
      <c r="C35" s="25" t="s">
        <v>96</v>
      </c>
      <c r="D35" s="4" t="s">
        <v>97</v>
      </c>
      <c r="E35" s="279">
        <v>656.66</v>
      </c>
      <c r="F35" s="34"/>
      <c r="G35" s="444"/>
      <c r="H35" s="444"/>
    </row>
    <row r="36" spans="2:13" x14ac:dyDescent="0.25">
      <c r="B36" s="435"/>
      <c r="C36" s="25" t="s">
        <v>98</v>
      </c>
      <c r="D36" s="4" t="s">
        <v>99</v>
      </c>
      <c r="E36" s="279">
        <v>576.17999999999995</v>
      </c>
      <c r="F36" s="34"/>
      <c r="G36" s="444"/>
      <c r="H36" s="444"/>
    </row>
    <row r="37" spans="2:13" x14ac:dyDescent="0.25">
      <c r="B37" s="435"/>
      <c r="C37" s="266" t="s">
        <v>100</v>
      </c>
      <c r="D37" s="439" t="s">
        <v>951</v>
      </c>
      <c r="E37" s="439"/>
      <c r="F37" s="31">
        <v>3909.71</v>
      </c>
      <c r="G37" s="445">
        <f>+F37/$F$4</f>
        <v>4.4713392768816335E-2</v>
      </c>
      <c r="H37" s="445"/>
    </row>
    <row r="38" spans="2:13" ht="39" customHeight="1" x14ac:dyDescent="0.25">
      <c r="B38" s="435"/>
      <c r="C38" s="448">
        <v>8</v>
      </c>
      <c r="D38" s="450" t="s">
        <v>101</v>
      </c>
      <c r="E38" s="451"/>
      <c r="F38" s="454">
        <f>+F40+F41</f>
        <v>13216.720000000001</v>
      </c>
      <c r="G38" s="247" t="s">
        <v>102</v>
      </c>
      <c r="H38" s="247" t="s">
        <v>103</v>
      </c>
      <c r="I38" s="265"/>
    </row>
    <row r="39" spans="2:13" ht="18" customHeight="1" x14ac:dyDescent="0.25">
      <c r="B39" s="435"/>
      <c r="C39" s="449"/>
      <c r="D39" s="452"/>
      <c r="E39" s="453"/>
      <c r="F39" s="455"/>
      <c r="G39" s="90">
        <f>F38/$F$59</f>
        <v>0.3577509797961288</v>
      </c>
      <c r="H39" s="90">
        <f>+F38/$F$4</f>
        <v>0.15115299919315506</v>
      </c>
      <c r="I39" s="265"/>
      <c r="J39" s="265"/>
    </row>
    <row r="40" spans="2:13" x14ac:dyDescent="0.25">
      <c r="B40" s="435"/>
      <c r="C40" s="88" t="s">
        <v>32</v>
      </c>
      <c r="D40" s="440" t="s">
        <v>104</v>
      </c>
      <c r="E40" s="440"/>
      <c r="F40" s="89">
        <v>1116.9000000000001</v>
      </c>
      <c r="G40" s="90">
        <f>F40/$F$59</f>
        <v>3.0232317044947325E-2</v>
      </c>
      <c r="H40" s="90">
        <f>+F40/$F$4</f>
        <v>1.2773425237035731E-2</v>
      </c>
    </row>
    <row r="41" spans="2:13" x14ac:dyDescent="0.25">
      <c r="B41" s="435"/>
      <c r="C41" s="303" t="s">
        <v>52</v>
      </c>
      <c r="D41" s="450" t="s">
        <v>1013</v>
      </c>
      <c r="E41" s="451"/>
      <c r="F41" s="306">
        <f>+F42+F47+F49+F54</f>
        <v>12099.820000000002</v>
      </c>
      <c r="G41" s="307">
        <f>F41/$F$59</f>
        <v>0.32751866275118147</v>
      </c>
      <c r="H41" s="307">
        <f>+F41/$F$4</f>
        <v>0.13837957395611933</v>
      </c>
      <c r="I41" s="423" t="s">
        <v>1032</v>
      </c>
    </row>
    <row r="42" spans="2:13" x14ac:dyDescent="0.25">
      <c r="B42" s="435"/>
      <c r="C42" s="266" t="s">
        <v>105</v>
      </c>
      <c r="D42" s="437" t="s">
        <v>63</v>
      </c>
      <c r="E42" s="438"/>
      <c r="F42" s="31">
        <f>SUM(E43:E46)</f>
        <v>8907.34</v>
      </c>
      <c r="G42" s="270">
        <f>F42/$F$59</f>
        <v>0.24110442018725142</v>
      </c>
      <c r="H42" s="270">
        <f>+F42/$F$4</f>
        <v>0.10186878104651968</v>
      </c>
      <c r="I42" s="423" t="s">
        <v>1033</v>
      </c>
      <c r="J42" s="423" t="s">
        <v>1034</v>
      </c>
      <c r="K42" s="423" t="s">
        <v>1035</v>
      </c>
    </row>
    <row r="43" spans="2:13" x14ac:dyDescent="0.25">
      <c r="B43" s="435"/>
      <c r="C43" s="25" t="s">
        <v>106</v>
      </c>
      <c r="D43" s="25" t="s">
        <v>65</v>
      </c>
      <c r="E43" s="4">
        <v>2003.69</v>
      </c>
      <c r="F43" s="34"/>
      <c r="G43" s="30"/>
      <c r="H43" s="30"/>
      <c r="J43" s="67"/>
      <c r="K43" s="67"/>
      <c r="L43" s="67"/>
      <c r="M43" s="67"/>
    </row>
    <row r="44" spans="2:13" ht="15" customHeight="1" x14ac:dyDescent="0.25">
      <c r="B44" s="435"/>
      <c r="C44" s="25" t="s">
        <v>107</v>
      </c>
      <c r="D44" s="25" t="s">
        <v>67</v>
      </c>
      <c r="E44" s="4">
        <v>871.01</v>
      </c>
      <c r="F44" s="34"/>
      <c r="G44" s="30"/>
      <c r="H44" s="30"/>
      <c r="J44" s="67"/>
      <c r="K44" s="67"/>
      <c r="L44" s="67"/>
      <c r="M44" s="67"/>
    </row>
    <row r="45" spans="2:13" x14ac:dyDescent="0.25">
      <c r="B45" s="435"/>
      <c r="C45" s="25" t="s">
        <v>108</v>
      </c>
      <c r="D45" s="25" t="s">
        <v>73</v>
      </c>
      <c r="E45" s="4">
        <v>2659.82</v>
      </c>
      <c r="F45" s="34"/>
      <c r="G45" s="30"/>
      <c r="H45" s="30"/>
      <c r="J45" s="67"/>
      <c r="K45" s="67"/>
      <c r="L45" s="67"/>
      <c r="M45" s="67"/>
    </row>
    <row r="46" spans="2:13" x14ac:dyDescent="0.25">
      <c r="B46" s="435"/>
      <c r="C46" s="25" t="s">
        <v>109</v>
      </c>
      <c r="D46" s="25" t="s">
        <v>75</v>
      </c>
      <c r="E46" s="4">
        <v>3372.82</v>
      </c>
      <c r="F46" s="34"/>
      <c r="G46" s="30"/>
      <c r="H46" s="30"/>
      <c r="J46" s="67"/>
      <c r="K46" s="67"/>
      <c r="L46" s="67"/>
      <c r="M46" s="67"/>
    </row>
    <row r="47" spans="2:13" x14ac:dyDescent="0.25">
      <c r="B47" s="435"/>
      <c r="C47" s="266" t="s">
        <v>110</v>
      </c>
      <c r="D47" s="437" t="s">
        <v>76</v>
      </c>
      <c r="E47" s="438"/>
      <c r="F47" s="31">
        <f>+E48</f>
        <v>694.94</v>
      </c>
      <c r="G47" s="270">
        <f>F47/$F$59</f>
        <v>1.8810678133419013E-2</v>
      </c>
      <c r="H47" s="270">
        <f>+F47/$F$4</f>
        <v>7.9476803064066712E-3</v>
      </c>
      <c r="J47" s="67"/>
      <c r="K47" s="67"/>
      <c r="L47" s="67"/>
      <c r="M47" s="67"/>
    </row>
    <row r="48" spans="2:13" x14ac:dyDescent="0.25">
      <c r="B48" s="435"/>
      <c r="C48" s="25" t="s">
        <v>111</v>
      </c>
      <c r="D48" s="25" t="s">
        <v>78</v>
      </c>
      <c r="E48" s="34">
        <v>694.94</v>
      </c>
      <c r="F48" s="34"/>
      <c r="G48" s="30"/>
      <c r="H48" s="30"/>
      <c r="J48" s="67"/>
      <c r="K48" s="67"/>
      <c r="L48" s="67"/>
      <c r="M48" s="67"/>
    </row>
    <row r="49" spans="2:13" x14ac:dyDescent="0.25">
      <c r="B49" s="435"/>
      <c r="C49" s="266" t="s">
        <v>112</v>
      </c>
      <c r="D49" s="437" t="s">
        <v>113</v>
      </c>
      <c r="E49" s="438"/>
      <c r="F49" s="31">
        <f>SUM(E50:E53)</f>
        <v>1405.34</v>
      </c>
      <c r="G49" s="270">
        <f>F49/$F$59</f>
        <v>3.8039828485939897E-2</v>
      </c>
      <c r="H49" s="270">
        <f>+F49/$F$4</f>
        <v>1.6072168880486876E-2</v>
      </c>
      <c r="J49" s="67"/>
      <c r="K49" s="67"/>
      <c r="L49" s="67"/>
      <c r="M49" s="67"/>
    </row>
    <row r="50" spans="2:13" x14ac:dyDescent="0.25">
      <c r="B50" s="435"/>
      <c r="C50" s="25" t="s">
        <v>114</v>
      </c>
      <c r="D50" s="25" t="s">
        <v>115</v>
      </c>
      <c r="E50" s="274">
        <v>358.84</v>
      </c>
      <c r="F50" s="34"/>
      <c r="G50" s="30"/>
      <c r="H50" s="30"/>
      <c r="J50" s="67"/>
      <c r="K50" s="67"/>
      <c r="L50" s="67"/>
      <c r="M50" s="67"/>
    </row>
    <row r="51" spans="2:13" x14ac:dyDescent="0.25">
      <c r="B51" s="435"/>
      <c r="C51" s="25" t="s">
        <v>116</v>
      </c>
      <c r="D51" s="25" t="s">
        <v>117</v>
      </c>
      <c r="E51" s="274">
        <v>440.02</v>
      </c>
      <c r="F51" s="34"/>
      <c r="G51" s="30"/>
      <c r="H51" s="30"/>
      <c r="J51" s="67"/>
      <c r="K51" s="67"/>
      <c r="L51" s="67"/>
      <c r="M51" s="67"/>
    </row>
    <row r="52" spans="2:13" x14ac:dyDescent="0.25">
      <c r="B52" s="435"/>
      <c r="C52" s="25" t="s">
        <v>118</v>
      </c>
      <c r="D52" s="25" t="s">
        <v>119</v>
      </c>
      <c r="E52" s="7">
        <v>387.79</v>
      </c>
      <c r="F52" s="34"/>
      <c r="G52" s="30"/>
      <c r="H52" s="30"/>
      <c r="J52" s="67"/>
      <c r="K52" s="67"/>
      <c r="L52" s="67"/>
      <c r="M52" s="67"/>
    </row>
    <row r="53" spans="2:13" x14ac:dyDescent="0.25">
      <c r="B53" s="435"/>
      <c r="C53" s="25" t="s">
        <v>120</v>
      </c>
      <c r="D53" s="25" t="s">
        <v>121</v>
      </c>
      <c r="E53" s="274">
        <v>218.69</v>
      </c>
      <c r="F53" s="34"/>
      <c r="G53" s="30"/>
      <c r="H53" s="30"/>
      <c r="J53" s="67"/>
      <c r="K53" s="67"/>
      <c r="L53" s="67"/>
      <c r="M53" s="67"/>
    </row>
    <row r="54" spans="2:13" x14ac:dyDescent="0.25">
      <c r="B54" s="435"/>
      <c r="C54" s="266" t="s">
        <v>122</v>
      </c>
      <c r="D54" s="437" t="s">
        <v>965</v>
      </c>
      <c r="E54" s="438"/>
      <c r="F54" s="31">
        <f>+F55*1/1.5</f>
        <v>1092.2</v>
      </c>
      <c r="G54" s="270">
        <f>F54/$F$59</f>
        <v>2.9563735944571106E-2</v>
      </c>
      <c r="H54" s="270">
        <f>+F54/$F$4</f>
        <v>1.2490943722706083E-2</v>
      </c>
      <c r="I54" s="423" t="s">
        <v>1031</v>
      </c>
      <c r="J54" s="67"/>
      <c r="K54" s="67"/>
      <c r="L54" s="67"/>
      <c r="M54" s="67"/>
    </row>
    <row r="55" spans="2:13" x14ac:dyDescent="0.25">
      <c r="B55" s="435"/>
      <c r="C55" s="266" t="s">
        <v>123</v>
      </c>
      <c r="D55" s="272" t="s">
        <v>124</v>
      </c>
      <c r="E55" s="273"/>
      <c r="F55" s="31">
        <f>+E56+E57+E58</f>
        <v>1638.3</v>
      </c>
      <c r="G55" s="270"/>
      <c r="H55" s="270"/>
      <c r="I55" s="423" t="s">
        <v>1036</v>
      </c>
      <c r="J55" s="67"/>
      <c r="K55" s="67"/>
      <c r="L55" s="67"/>
      <c r="M55" s="67"/>
    </row>
    <row r="56" spans="2:13" x14ac:dyDescent="0.25">
      <c r="B56" s="435"/>
      <c r="C56" s="25" t="s">
        <v>125</v>
      </c>
      <c r="D56" s="25" t="s">
        <v>95</v>
      </c>
      <c r="E56" s="274">
        <v>526.52</v>
      </c>
      <c r="F56" s="34"/>
      <c r="G56" s="30"/>
      <c r="H56" s="30"/>
      <c r="J56" s="67"/>
      <c r="K56" s="67"/>
      <c r="L56" s="67"/>
      <c r="M56" s="67"/>
    </row>
    <row r="57" spans="2:13" x14ac:dyDescent="0.25">
      <c r="B57" s="435"/>
      <c r="C57" s="25" t="s">
        <v>126</v>
      </c>
      <c r="D57" s="25" t="s">
        <v>97</v>
      </c>
      <c r="E57" s="274">
        <v>585.74</v>
      </c>
      <c r="F57" s="34"/>
      <c r="G57" s="30"/>
      <c r="H57" s="30"/>
    </row>
    <row r="58" spans="2:13" x14ac:dyDescent="0.25">
      <c r="B58" s="436"/>
      <c r="C58" s="25" t="s">
        <v>127</v>
      </c>
      <c r="D58" s="25" t="s">
        <v>99</v>
      </c>
      <c r="E58" s="274">
        <v>526.04</v>
      </c>
      <c r="F58" s="34"/>
      <c r="G58" s="30"/>
      <c r="H58" s="30"/>
    </row>
    <row r="59" spans="2:13" x14ac:dyDescent="0.25">
      <c r="B59" s="264" t="s">
        <v>128</v>
      </c>
      <c r="C59" s="88">
        <v>9</v>
      </c>
      <c r="D59" s="456" t="s">
        <v>57</v>
      </c>
      <c r="E59" s="457"/>
      <c r="F59" s="89">
        <v>36943.910000000003</v>
      </c>
      <c r="G59" s="446">
        <f>+F59/$F$4</f>
        <v>0.42250897336267945</v>
      </c>
      <c r="H59" s="447"/>
      <c r="I59" s="265"/>
      <c r="J59" s="271"/>
    </row>
    <row r="60" spans="2:13" x14ac:dyDescent="0.25">
      <c r="B60" s="264" t="s">
        <v>58</v>
      </c>
      <c r="C60" s="88">
        <v>10</v>
      </c>
      <c r="D60" s="456" t="s">
        <v>1020</v>
      </c>
      <c r="E60" s="457"/>
      <c r="F60" s="89">
        <f>F13-F15-F22-F26-F32-F33-F40</f>
        <v>27189.009999999987</v>
      </c>
      <c r="G60" s="446">
        <f>+F60/$F$4</f>
        <v>0.31094707360015816</v>
      </c>
      <c r="H60" s="447"/>
      <c r="I60" s="338"/>
      <c r="J60" s="271"/>
    </row>
    <row r="61" spans="2:13" x14ac:dyDescent="0.25">
      <c r="F61" s="176"/>
      <c r="G61" s="203"/>
      <c r="H61" s="203"/>
      <c r="I61" s="338"/>
      <c r="J61" s="271"/>
    </row>
    <row r="62" spans="2:13" x14ac:dyDescent="0.25">
      <c r="F62" s="16"/>
      <c r="G62" s="176"/>
      <c r="I62" s="265"/>
    </row>
    <row r="63" spans="2:13" x14ac:dyDescent="0.25">
      <c r="C63"/>
      <c r="F63" s="16"/>
    </row>
    <row r="64" spans="2:13" ht="15" customHeight="1" x14ac:dyDescent="0.25">
      <c r="C64"/>
      <c r="F64" s="16"/>
    </row>
    <row r="65" spans="1:9" x14ac:dyDescent="0.25">
      <c r="C65"/>
    </row>
    <row r="66" spans="1:9" x14ac:dyDescent="0.25">
      <c r="A66" s="67"/>
      <c r="B66" s="67"/>
      <c r="C66" s="67"/>
      <c r="D66" s="67"/>
      <c r="E66" s="67"/>
      <c r="F66" s="67"/>
      <c r="G66" s="67"/>
      <c r="H66" s="67"/>
      <c r="I66" s="67"/>
    </row>
    <row r="67" spans="1:9" ht="29.25" customHeight="1" x14ac:dyDescent="0.25">
      <c r="A67" s="67"/>
      <c r="B67" s="67"/>
      <c r="C67" s="67"/>
      <c r="D67" s="67"/>
      <c r="E67" s="67"/>
      <c r="F67" s="67"/>
      <c r="G67" s="67"/>
      <c r="H67" s="67"/>
      <c r="I67" s="67"/>
    </row>
    <row r="68" spans="1:9" ht="36" customHeight="1" x14ac:dyDescent="0.25">
      <c r="A68" s="67"/>
      <c r="B68" s="67"/>
      <c r="C68" s="67"/>
      <c r="D68" s="67"/>
      <c r="E68" s="67"/>
      <c r="F68" s="67"/>
      <c r="G68" s="67"/>
      <c r="H68" s="67"/>
      <c r="I68" s="67"/>
    </row>
    <row r="69" spans="1:9" x14ac:dyDescent="0.25">
      <c r="A69" s="67"/>
      <c r="B69" s="67"/>
      <c r="C69" s="67"/>
      <c r="D69" s="67"/>
      <c r="E69" s="67"/>
      <c r="F69" s="67"/>
      <c r="G69" s="67"/>
      <c r="H69" s="67"/>
      <c r="I69" s="67"/>
    </row>
    <row r="70" spans="1:9" x14ac:dyDescent="0.25">
      <c r="A70" s="67"/>
      <c r="B70" s="67"/>
      <c r="C70" s="67"/>
      <c r="D70" s="67"/>
      <c r="E70" s="67"/>
      <c r="F70" s="67"/>
      <c r="G70" s="67"/>
      <c r="H70" s="67"/>
      <c r="I70" s="67"/>
    </row>
    <row r="71" spans="1:9" x14ac:dyDescent="0.25">
      <c r="A71" s="67"/>
      <c r="B71" s="67"/>
      <c r="C71" s="67"/>
      <c r="D71" s="67"/>
      <c r="E71" s="67"/>
      <c r="F71" s="67"/>
      <c r="G71" s="67"/>
      <c r="H71" s="67"/>
      <c r="I71" s="67"/>
    </row>
    <row r="72" spans="1:9" x14ac:dyDescent="0.25">
      <c r="A72" s="67"/>
      <c r="B72" s="67"/>
      <c r="C72" s="67"/>
      <c r="D72" s="67"/>
      <c r="E72" s="67"/>
      <c r="F72" s="67"/>
      <c r="G72" s="67"/>
      <c r="H72" s="67"/>
      <c r="I72" s="67"/>
    </row>
    <row r="73" spans="1:9" x14ac:dyDescent="0.25">
      <c r="A73" s="67"/>
      <c r="B73" s="67"/>
      <c r="C73" s="67"/>
      <c r="D73" s="67"/>
      <c r="E73" s="67"/>
      <c r="F73" s="67"/>
      <c r="G73" s="67"/>
      <c r="H73" s="67"/>
      <c r="I73" s="67"/>
    </row>
    <row r="74" spans="1:9" x14ac:dyDescent="0.25">
      <c r="A74" s="67"/>
      <c r="B74" s="67"/>
      <c r="C74" s="67"/>
      <c r="D74" s="67"/>
      <c r="E74" s="67"/>
      <c r="F74" s="67"/>
      <c r="G74" s="67"/>
      <c r="H74" s="67"/>
      <c r="I74" s="67"/>
    </row>
    <row r="75" spans="1:9" x14ac:dyDescent="0.25">
      <c r="A75" s="67"/>
      <c r="B75" s="67"/>
      <c r="C75" s="67"/>
      <c r="D75" s="67"/>
      <c r="E75" s="67"/>
      <c r="F75" s="67"/>
      <c r="G75" s="67"/>
      <c r="H75" s="67"/>
      <c r="I75" s="67"/>
    </row>
    <row r="76" spans="1:9" x14ac:dyDescent="0.25">
      <c r="A76" s="67"/>
      <c r="B76" s="67"/>
      <c r="C76" s="67"/>
      <c r="D76" s="67"/>
      <c r="E76" s="67"/>
      <c r="F76" s="67"/>
      <c r="G76" s="67"/>
      <c r="H76" s="67"/>
      <c r="I76" s="67"/>
    </row>
    <row r="77" spans="1:9" x14ac:dyDescent="0.25">
      <c r="A77" s="67"/>
      <c r="B77" s="67"/>
      <c r="C77" s="67"/>
      <c r="D77" s="67"/>
      <c r="E77" s="67"/>
      <c r="F77" s="67"/>
      <c r="G77" s="67"/>
      <c r="H77" s="67"/>
      <c r="I77" s="67"/>
    </row>
    <row r="78" spans="1:9" x14ac:dyDescent="0.25">
      <c r="A78" s="67"/>
      <c r="B78" s="67"/>
      <c r="C78" s="67"/>
      <c r="D78" s="67"/>
      <c r="E78" s="67"/>
      <c r="F78" s="67"/>
      <c r="G78" s="67"/>
      <c r="H78" s="67"/>
      <c r="I78" s="67"/>
    </row>
    <row r="79" spans="1:9" ht="21" customHeight="1" x14ac:dyDescent="0.25">
      <c r="A79" s="67"/>
      <c r="B79" s="67"/>
      <c r="C79" s="67"/>
      <c r="D79" s="67"/>
      <c r="E79" s="67"/>
      <c r="F79" s="67"/>
      <c r="G79" s="67"/>
      <c r="H79" s="67"/>
      <c r="I79" s="67"/>
    </row>
    <row r="80" spans="1:9" x14ac:dyDescent="0.25">
      <c r="A80" s="67"/>
      <c r="B80" s="67"/>
      <c r="C80" s="67"/>
      <c r="D80" s="67"/>
      <c r="E80" s="67"/>
      <c r="F80" s="67"/>
      <c r="G80" s="67"/>
      <c r="H80" s="67"/>
      <c r="I80" s="67"/>
    </row>
    <row r="81" spans="1:9" x14ac:dyDescent="0.25">
      <c r="A81" s="67"/>
      <c r="B81" s="67"/>
      <c r="C81" s="67"/>
      <c r="D81" s="67"/>
      <c r="E81" s="67"/>
      <c r="F81" s="67"/>
      <c r="G81" s="67"/>
      <c r="H81" s="67"/>
      <c r="I81" s="67"/>
    </row>
    <row r="82" spans="1:9" x14ac:dyDescent="0.25">
      <c r="A82" s="67"/>
      <c r="B82" s="67"/>
      <c r="C82" s="67"/>
      <c r="D82" s="67"/>
      <c r="E82" s="67"/>
      <c r="F82" s="67"/>
      <c r="G82" s="67"/>
      <c r="H82" s="67"/>
      <c r="I82" s="67"/>
    </row>
    <row r="83" spans="1:9" x14ac:dyDescent="0.25">
      <c r="A83" s="67"/>
      <c r="B83" s="67"/>
      <c r="C83" s="67"/>
      <c r="D83" s="67"/>
      <c r="E83" s="67"/>
      <c r="F83" s="67"/>
      <c r="G83" s="67"/>
      <c r="H83" s="67"/>
      <c r="I83" s="67"/>
    </row>
    <row r="84" spans="1:9" x14ac:dyDescent="0.25">
      <c r="A84" s="67"/>
      <c r="B84" s="67"/>
      <c r="C84" s="67"/>
      <c r="D84" s="67"/>
      <c r="E84" s="67"/>
      <c r="F84" s="67"/>
      <c r="G84" s="67"/>
      <c r="H84" s="67"/>
      <c r="I84" s="67"/>
    </row>
    <row r="85" spans="1:9" x14ac:dyDescent="0.25">
      <c r="A85" s="67"/>
      <c r="B85" s="67"/>
      <c r="C85" s="67"/>
      <c r="D85" s="67"/>
      <c r="E85" s="67"/>
      <c r="F85" s="67"/>
      <c r="G85" s="67"/>
      <c r="H85" s="67"/>
      <c r="I85" s="67"/>
    </row>
  </sheetData>
  <mergeCells count="66">
    <mergeCell ref="G59:H59"/>
    <mergeCell ref="G60:H60"/>
    <mergeCell ref="G32:H32"/>
    <mergeCell ref="G33:H33"/>
    <mergeCell ref="C38:C39"/>
    <mergeCell ref="D38:E39"/>
    <mergeCell ref="F38:F39"/>
    <mergeCell ref="G34:H34"/>
    <mergeCell ref="G35:H35"/>
    <mergeCell ref="G36:H36"/>
    <mergeCell ref="D59:E59"/>
    <mergeCell ref="D60:E60"/>
    <mergeCell ref="G37:H37"/>
    <mergeCell ref="D41:E41"/>
    <mergeCell ref="D33:E33"/>
    <mergeCell ref="D40:E40"/>
    <mergeCell ref="G27:H27"/>
    <mergeCell ref="G28:H28"/>
    <mergeCell ref="G29:H29"/>
    <mergeCell ref="G30:H30"/>
    <mergeCell ref="G31:H31"/>
    <mergeCell ref="G21:H21"/>
    <mergeCell ref="G15:H15"/>
    <mergeCell ref="G22:H22"/>
    <mergeCell ref="G26:H26"/>
    <mergeCell ref="G23:H23"/>
    <mergeCell ref="G24:H24"/>
    <mergeCell ref="G25:H25"/>
    <mergeCell ref="G16:H16"/>
    <mergeCell ref="G17:H17"/>
    <mergeCell ref="G18:H18"/>
    <mergeCell ref="G19:H19"/>
    <mergeCell ref="G20:H20"/>
    <mergeCell ref="G7:H7"/>
    <mergeCell ref="G8:H8"/>
    <mergeCell ref="G12:H12"/>
    <mergeCell ref="G13:H13"/>
    <mergeCell ref="G14:H14"/>
    <mergeCell ref="G9:H9"/>
    <mergeCell ref="G10:H10"/>
    <mergeCell ref="G11:H11"/>
    <mergeCell ref="B3:C3"/>
    <mergeCell ref="D4:E4"/>
    <mergeCell ref="B5:B6"/>
    <mergeCell ref="D5:E5"/>
    <mergeCell ref="B2:H2"/>
    <mergeCell ref="G3:H3"/>
    <mergeCell ref="G4:H4"/>
    <mergeCell ref="G5:H5"/>
    <mergeCell ref="G6:H6"/>
    <mergeCell ref="B8:B12"/>
    <mergeCell ref="D8:E8"/>
    <mergeCell ref="D12:E12"/>
    <mergeCell ref="D13:E13"/>
    <mergeCell ref="D7:E7"/>
    <mergeCell ref="B14:B58"/>
    <mergeCell ref="D42:E42"/>
    <mergeCell ref="D47:E47"/>
    <mergeCell ref="D49:E49"/>
    <mergeCell ref="D54:E54"/>
    <mergeCell ref="D37:E37"/>
    <mergeCell ref="D14:E14"/>
    <mergeCell ref="D15:E15"/>
    <mergeCell ref="D32:E32"/>
    <mergeCell ref="D22:E22"/>
    <mergeCell ref="D26:E26"/>
  </mergeCells>
  <phoneticPr fontId="4"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69E0A-F2AA-4096-B828-35D609A1662A}">
  <dimension ref="B2:H37"/>
  <sheetViews>
    <sheetView zoomScale="115" zoomScaleNormal="115" workbookViewId="0">
      <selection activeCell="D20" sqref="D20"/>
    </sheetView>
  </sheetViews>
  <sheetFormatPr baseColWidth="10" defaultColWidth="11.42578125" defaultRowHeight="15" x14ac:dyDescent="0.25"/>
  <cols>
    <col min="2" max="2" width="28.140625" bestFit="1" customWidth="1"/>
    <col min="3" max="3" width="16.140625" bestFit="1" customWidth="1"/>
    <col min="4" max="4" width="35.140625" bestFit="1" customWidth="1"/>
    <col min="5" max="5" width="13.85546875" customWidth="1"/>
    <col min="6" max="6" width="13.5703125" bestFit="1" customWidth="1"/>
    <col min="7" max="7" width="22.28515625" bestFit="1" customWidth="1"/>
    <col min="8" max="8" width="19.28515625" bestFit="1" customWidth="1"/>
  </cols>
  <sheetData>
    <row r="2" spans="2:8" x14ac:dyDescent="0.25">
      <c r="B2" s="464" t="s">
        <v>129</v>
      </c>
      <c r="C2" s="464"/>
      <c r="D2" s="464"/>
      <c r="E2" s="464"/>
      <c r="F2" s="464"/>
    </row>
    <row r="3" spans="2:8" x14ac:dyDescent="0.25">
      <c r="B3" s="278" t="s">
        <v>130</v>
      </c>
      <c r="C3" s="99">
        <v>1</v>
      </c>
      <c r="D3" s="38" t="s">
        <v>131</v>
      </c>
      <c r="E3" s="62">
        <f>+'Calculo área util por uso'!J74+'Calculo área util por uso'!J75+'Calculo área util por uso'!J76+'Calculo área util por uso'!J77</f>
        <v>288648.73065000004</v>
      </c>
      <c r="F3" s="344"/>
      <c r="G3" s="7"/>
      <c r="H3" s="16"/>
    </row>
    <row r="4" spans="2:8" x14ac:dyDescent="0.25">
      <c r="B4" s="465" t="s">
        <v>989</v>
      </c>
      <c r="C4" s="99" t="s">
        <v>7</v>
      </c>
      <c r="D4" s="66" t="s">
        <v>132</v>
      </c>
      <c r="E4" s="62">
        <f>+$E$3*0.06</f>
        <v>17318.923839000003</v>
      </c>
      <c r="F4" s="4"/>
      <c r="G4" s="466" t="s">
        <v>1037</v>
      </c>
      <c r="H4" s="423" t="s">
        <v>1031</v>
      </c>
    </row>
    <row r="5" spans="2:8" x14ac:dyDescent="0.25">
      <c r="B5" s="465"/>
      <c r="C5" s="99" t="s">
        <v>8</v>
      </c>
      <c r="D5" s="66" t="s">
        <v>133</v>
      </c>
      <c r="E5" s="62">
        <f>+$E$3*0.08</f>
        <v>23091.898452000005</v>
      </c>
      <c r="F5" s="4"/>
      <c r="G5" s="467"/>
    </row>
    <row r="6" spans="2:8" x14ac:dyDescent="0.25">
      <c r="B6" s="465"/>
      <c r="C6" s="99" t="s">
        <v>134</v>
      </c>
      <c r="D6" s="4" t="s">
        <v>135</v>
      </c>
      <c r="E6" s="279">
        <f>+E4+E5</f>
        <v>40410.822291000004</v>
      </c>
      <c r="F6" s="4"/>
    </row>
    <row r="8" spans="2:8" x14ac:dyDescent="0.25">
      <c r="B8" s="464" t="s">
        <v>994</v>
      </c>
      <c r="C8" s="464"/>
      <c r="D8" s="464"/>
      <c r="E8" s="464"/>
      <c r="F8" s="464"/>
      <c r="G8" s="423" t="s">
        <v>1038</v>
      </c>
    </row>
    <row r="9" spans="2:8" x14ac:dyDescent="0.25">
      <c r="B9" s="278" t="s">
        <v>205</v>
      </c>
      <c r="C9" s="278" t="s">
        <v>987</v>
      </c>
      <c r="D9" s="278" t="s">
        <v>988</v>
      </c>
      <c r="E9" s="458" t="s">
        <v>137</v>
      </c>
      <c r="F9" s="459"/>
    </row>
    <row r="10" spans="2:8" x14ac:dyDescent="0.25">
      <c r="B10" s="278" t="s">
        <v>990</v>
      </c>
      <c r="C10" s="345">
        <f>+E4</f>
        <v>17318.923839000003</v>
      </c>
      <c r="D10" s="346">
        <f>+'Rep. de C &amp; B'!N75</f>
        <v>1693560</v>
      </c>
      <c r="E10" s="462">
        <f>+C10*D10</f>
        <v>29330636656.776844</v>
      </c>
      <c r="F10" s="463"/>
    </row>
    <row r="11" spans="2:8" x14ac:dyDescent="0.25">
      <c r="B11" s="278" t="s">
        <v>991</v>
      </c>
      <c r="C11" s="345">
        <f>+E5</f>
        <v>23091.898452000005</v>
      </c>
      <c r="D11" s="346">
        <f>+'Rep. de C &amp; B'!N74</f>
        <v>1955461</v>
      </c>
      <c r="E11" s="462">
        <f>+C11*D11</f>
        <v>45155306838.846382</v>
      </c>
      <c r="F11" s="463"/>
    </row>
    <row r="12" spans="2:8" x14ac:dyDescent="0.25">
      <c r="B12" s="458" t="s">
        <v>189</v>
      </c>
      <c r="C12" s="468"/>
      <c r="D12" s="459"/>
      <c r="E12" s="469">
        <f>SUM(E10:F11)</f>
        <v>74485943495.62323</v>
      </c>
      <c r="F12" s="470"/>
      <c r="G12" s="14"/>
    </row>
    <row r="13" spans="2:8" x14ac:dyDescent="0.25">
      <c r="B13" s="14"/>
      <c r="D13" s="196"/>
      <c r="G13" s="14"/>
      <c r="H13" s="196"/>
    </row>
    <row r="14" spans="2:8" x14ac:dyDescent="0.25">
      <c r="B14" s="464" t="s">
        <v>995</v>
      </c>
      <c r="C14" s="464"/>
      <c r="D14" s="464"/>
      <c r="E14" s="464"/>
      <c r="F14" s="464"/>
      <c r="G14" s="423" t="s">
        <v>1038</v>
      </c>
    </row>
    <row r="15" spans="2:8" x14ac:dyDescent="0.25">
      <c r="B15" s="458" t="s">
        <v>992</v>
      </c>
      <c r="C15" s="459"/>
      <c r="D15" s="278" t="s">
        <v>993</v>
      </c>
      <c r="E15" s="458" t="s">
        <v>137</v>
      </c>
      <c r="F15" s="459"/>
      <c r="H15" s="196"/>
    </row>
    <row r="16" spans="2:8" x14ac:dyDescent="0.25">
      <c r="B16" s="460">
        <f>+'Cuadro General de Áreas'!F13*0.35</f>
        <v>20217.063999999991</v>
      </c>
      <c r="C16" s="461"/>
      <c r="D16" s="416">
        <f>+AVERAGE('Rep. de C &amp; B'!G6:G10,'Rep. de C &amp; B'!G14:G16,'Rep. de C &amp; B'!G20:G23)</f>
        <v>3250000</v>
      </c>
      <c r="E16" s="462">
        <f>+B16*D16</f>
        <v>65705457999.999969</v>
      </c>
      <c r="F16" s="463"/>
    </row>
    <row r="17" spans="2:7" x14ac:dyDescent="0.25">
      <c r="B17" s="421"/>
      <c r="C17" s="421"/>
      <c r="D17" s="421"/>
      <c r="E17" s="422"/>
      <c r="F17" s="422"/>
    </row>
    <row r="18" spans="2:7" x14ac:dyDescent="0.25">
      <c r="B18" s="464" t="s">
        <v>1017</v>
      </c>
      <c r="C18" s="464"/>
      <c r="D18" s="464"/>
      <c r="E18" s="464"/>
      <c r="F18" s="464"/>
    </row>
    <row r="19" spans="2:7" x14ac:dyDescent="0.25">
      <c r="B19" s="458" t="s">
        <v>992</v>
      </c>
      <c r="C19" s="459"/>
      <c r="D19" s="278" t="s">
        <v>993</v>
      </c>
      <c r="E19" s="458" t="s">
        <v>137</v>
      </c>
      <c r="F19" s="459"/>
    </row>
    <row r="20" spans="2:7" x14ac:dyDescent="0.25">
      <c r="B20" s="460">
        <f>+'Cuadro General de Áreas'!F13*0.35</f>
        <v>20217.063999999991</v>
      </c>
      <c r="C20" s="461"/>
      <c r="D20" s="416">
        <v>405683.22</v>
      </c>
      <c r="E20" s="462">
        <f>+B20*D20</f>
        <v>8201723622.4660759</v>
      </c>
      <c r="F20" s="463"/>
    </row>
    <row r="22" spans="2:7" x14ac:dyDescent="0.25">
      <c r="B22" s="464" t="s">
        <v>996</v>
      </c>
      <c r="C22" s="464"/>
      <c r="D22" s="464"/>
      <c r="E22" s="464"/>
      <c r="F22" s="464"/>
      <c r="G22" s="423" t="s">
        <v>1038</v>
      </c>
    </row>
    <row r="23" spans="2:7" x14ac:dyDescent="0.25">
      <c r="B23" s="458" t="s">
        <v>997</v>
      </c>
      <c r="C23" s="459"/>
      <c r="D23" s="278" t="s">
        <v>998</v>
      </c>
      <c r="E23" s="458" t="s">
        <v>999</v>
      </c>
      <c r="F23" s="459"/>
    </row>
    <row r="24" spans="2:7" x14ac:dyDescent="0.25">
      <c r="B24" s="462">
        <f>+E12</f>
        <v>74485943495.62323</v>
      </c>
      <c r="C24" s="463"/>
      <c r="D24" s="416">
        <f>+E16+E20</f>
        <v>73907181622.466049</v>
      </c>
      <c r="E24" s="462" t="s">
        <v>1000</v>
      </c>
      <c r="F24" s="463"/>
    </row>
    <row r="25" spans="2:7" x14ac:dyDescent="0.25">
      <c r="C25" s="16"/>
    </row>
    <row r="26" spans="2:7" x14ac:dyDescent="0.25">
      <c r="B26" s="234"/>
      <c r="C26" s="347"/>
      <c r="D26" s="348"/>
      <c r="E26" s="349"/>
      <c r="F26" s="350"/>
    </row>
    <row r="27" spans="2:7" x14ac:dyDescent="0.25">
      <c r="B27" s="234"/>
      <c r="C27" s="347"/>
      <c r="D27" s="348"/>
      <c r="E27" s="349"/>
      <c r="F27" s="350"/>
    </row>
    <row r="28" spans="2:7" x14ac:dyDescent="0.25">
      <c r="B28" s="234"/>
      <c r="C28" s="347"/>
      <c r="D28" s="348"/>
      <c r="E28" s="349"/>
      <c r="F28" s="350"/>
    </row>
    <row r="29" spans="2:7" x14ac:dyDescent="0.25">
      <c r="B29" s="234"/>
      <c r="C29" s="347"/>
      <c r="D29" s="348"/>
      <c r="E29" s="349"/>
      <c r="F29" s="350"/>
    </row>
    <row r="30" spans="2:7" x14ac:dyDescent="0.25">
      <c r="B30" s="234"/>
      <c r="C30" s="347"/>
      <c r="D30" s="348"/>
      <c r="E30" s="349"/>
      <c r="F30" s="350"/>
    </row>
    <row r="31" spans="2:7" x14ac:dyDescent="0.25">
      <c r="B31" s="234"/>
      <c r="C31" s="347"/>
      <c r="D31" s="348"/>
      <c r="E31" s="349"/>
      <c r="F31" s="350"/>
    </row>
    <row r="32" spans="2:7" x14ac:dyDescent="0.25">
      <c r="B32" s="234"/>
      <c r="C32" s="347"/>
      <c r="D32" s="348"/>
      <c r="E32" s="349"/>
      <c r="F32" s="350"/>
    </row>
    <row r="33" spans="2:6" x14ac:dyDescent="0.25">
      <c r="B33" s="234"/>
      <c r="C33" s="347"/>
      <c r="D33" s="348"/>
      <c r="E33" s="349"/>
      <c r="F33" s="350"/>
    </row>
    <row r="34" spans="2:6" x14ac:dyDescent="0.25">
      <c r="B34" s="234"/>
      <c r="C34" s="347"/>
      <c r="D34" s="348"/>
      <c r="E34" s="349"/>
      <c r="F34" s="350"/>
    </row>
    <row r="35" spans="2:6" x14ac:dyDescent="0.25">
      <c r="B35" s="234"/>
      <c r="C35" s="347"/>
      <c r="D35" s="348"/>
      <c r="E35" s="349"/>
      <c r="F35" s="350"/>
    </row>
    <row r="36" spans="2:6" x14ac:dyDescent="0.25">
      <c r="B36" s="234"/>
      <c r="C36" s="347"/>
      <c r="D36" s="348"/>
      <c r="E36" s="349"/>
      <c r="F36" s="350"/>
    </row>
    <row r="37" spans="2:6" x14ac:dyDescent="0.25">
      <c r="B37" s="234"/>
      <c r="C37" s="347"/>
      <c r="D37" s="348"/>
      <c r="E37" s="349"/>
      <c r="F37" s="350"/>
    </row>
  </sheetData>
  <mergeCells count="24">
    <mergeCell ref="G4:G5"/>
    <mergeCell ref="B24:C24"/>
    <mergeCell ref="E24:F24"/>
    <mergeCell ref="E11:F11"/>
    <mergeCell ref="B12:D12"/>
    <mergeCell ref="E12:F12"/>
    <mergeCell ref="B14:F14"/>
    <mergeCell ref="E15:F15"/>
    <mergeCell ref="B15:C15"/>
    <mergeCell ref="B16:C16"/>
    <mergeCell ref="B22:F22"/>
    <mergeCell ref="B23:C23"/>
    <mergeCell ref="E23:F23"/>
    <mergeCell ref="E16:F16"/>
    <mergeCell ref="B18:F18"/>
    <mergeCell ref="B19:C19"/>
    <mergeCell ref="E19:F19"/>
    <mergeCell ref="B20:C20"/>
    <mergeCell ref="E20:F20"/>
    <mergeCell ref="B2:F2"/>
    <mergeCell ref="B4:B6"/>
    <mergeCell ref="B8:F8"/>
    <mergeCell ref="E9:F9"/>
    <mergeCell ref="E10:F10"/>
  </mergeCells>
  <phoneticPr fontId="4"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7A01-4237-4E07-9854-9EC2E085E4CA}">
  <dimension ref="A2:H99"/>
  <sheetViews>
    <sheetView zoomScaleNormal="100" workbookViewId="0">
      <selection activeCell="J24" sqref="J24"/>
    </sheetView>
  </sheetViews>
  <sheetFormatPr baseColWidth="10" defaultColWidth="11.42578125" defaultRowHeight="15" x14ac:dyDescent="0.25"/>
  <cols>
    <col min="1" max="1" width="10.5703125" customWidth="1"/>
    <col min="2" max="2" width="30.7109375" customWidth="1"/>
    <col min="3" max="3" width="14.140625" customWidth="1"/>
    <col min="4" max="4" width="23.42578125" customWidth="1"/>
    <col min="5" max="5" width="11.7109375" customWidth="1"/>
    <col min="6" max="6" width="13.7109375" customWidth="1"/>
    <col min="7" max="7" width="22.42578125" customWidth="1"/>
    <col min="8" max="8" width="11.42578125" style="176"/>
    <col min="9" max="9" width="18.140625" bestFit="1" customWidth="1"/>
  </cols>
  <sheetData>
    <row r="2" spans="2:7" ht="22.5" customHeight="1" x14ac:dyDescent="0.25">
      <c r="B2" s="505" t="s">
        <v>967</v>
      </c>
      <c r="C2" s="506"/>
      <c r="D2" s="506"/>
      <c r="E2" s="507"/>
      <c r="F2" s="423" t="s">
        <v>1030</v>
      </c>
      <c r="G2" s="7"/>
    </row>
    <row r="3" spans="2:7" x14ac:dyDescent="0.25">
      <c r="B3" s="456" t="s">
        <v>136</v>
      </c>
      <c r="C3" s="498"/>
      <c r="D3" s="457"/>
      <c r="E3" s="296" t="s">
        <v>2</v>
      </c>
      <c r="F3" s="7"/>
      <c r="G3" s="7"/>
    </row>
    <row r="4" spans="2:7" x14ac:dyDescent="0.25">
      <c r="B4" s="465" t="s">
        <v>83</v>
      </c>
      <c r="C4" s="465"/>
      <c r="D4" s="299" t="s">
        <v>35</v>
      </c>
      <c r="E4" s="4">
        <v>1528.11</v>
      </c>
      <c r="F4" s="7"/>
      <c r="G4" s="7"/>
    </row>
    <row r="5" spans="2:7" x14ac:dyDescent="0.25">
      <c r="B5" s="465"/>
      <c r="C5" s="465"/>
      <c r="D5" s="299" t="s">
        <v>37</v>
      </c>
      <c r="E5" s="4">
        <v>902.25</v>
      </c>
      <c r="F5" s="7"/>
      <c r="G5" s="7"/>
    </row>
    <row r="6" spans="2:7" x14ac:dyDescent="0.25">
      <c r="B6" s="465"/>
      <c r="C6" s="465"/>
      <c r="D6" s="299" t="s">
        <v>39</v>
      </c>
      <c r="E6" s="4">
        <v>864.4</v>
      </c>
      <c r="F6" s="7"/>
      <c r="G6" s="7"/>
    </row>
    <row r="7" spans="2:7" x14ac:dyDescent="0.25">
      <c r="B7" s="465"/>
      <c r="C7" s="465"/>
      <c r="D7" s="299" t="s">
        <v>41</v>
      </c>
      <c r="E7" s="4">
        <v>1838.58</v>
      </c>
      <c r="F7" s="7"/>
      <c r="G7" s="7"/>
    </row>
    <row r="8" spans="2:7" x14ac:dyDescent="0.25">
      <c r="B8" s="465"/>
      <c r="C8" s="465"/>
      <c r="D8" s="299" t="s">
        <v>43</v>
      </c>
      <c r="E8" s="4">
        <v>3511.78</v>
      </c>
      <c r="F8" s="7"/>
      <c r="G8" s="7"/>
    </row>
    <row r="9" spans="2:7" x14ac:dyDescent="0.25">
      <c r="B9" s="465"/>
      <c r="C9" s="465"/>
      <c r="D9" s="299" t="s">
        <v>45</v>
      </c>
      <c r="E9" s="4">
        <v>1271.5</v>
      </c>
      <c r="F9" s="7"/>
      <c r="G9" s="7"/>
    </row>
    <row r="10" spans="2:7" x14ac:dyDescent="0.25">
      <c r="B10" s="465"/>
      <c r="C10" s="465"/>
      <c r="D10" s="299" t="s">
        <v>47</v>
      </c>
      <c r="E10" s="4">
        <v>1156.96</v>
      </c>
      <c r="F10" s="7"/>
      <c r="G10" s="7"/>
    </row>
    <row r="11" spans="2:7" x14ac:dyDescent="0.25">
      <c r="B11" s="465"/>
      <c r="C11" s="465"/>
      <c r="D11" s="299" t="s">
        <v>49</v>
      </c>
      <c r="E11" s="4">
        <v>955.43</v>
      </c>
      <c r="F11" s="7"/>
      <c r="G11" s="7"/>
    </row>
    <row r="12" spans="2:7" ht="15" customHeight="1" x14ac:dyDescent="0.25">
      <c r="B12" s="465"/>
      <c r="C12" s="465"/>
      <c r="D12" s="299" t="s">
        <v>51</v>
      </c>
      <c r="E12" s="4">
        <v>5418.5</v>
      </c>
      <c r="F12" s="7"/>
      <c r="G12" s="7"/>
    </row>
    <row r="13" spans="2:7" x14ac:dyDescent="0.25">
      <c r="B13" s="496" t="s">
        <v>53</v>
      </c>
      <c r="C13" s="496"/>
      <c r="D13" s="496"/>
      <c r="E13" s="343">
        <v>207.98</v>
      </c>
      <c r="F13" s="7"/>
      <c r="G13" s="7"/>
    </row>
    <row r="14" spans="2:7" x14ac:dyDescent="0.25">
      <c r="B14" s="508" t="s">
        <v>25</v>
      </c>
      <c r="C14" s="508"/>
      <c r="D14" s="508"/>
      <c r="E14" s="343">
        <v>2650.77</v>
      </c>
      <c r="F14" s="7"/>
      <c r="G14" s="7"/>
    </row>
    <row r="15" spans="2:7" x14ac:dyDescent="0.25">
      <c r="B15" s="508" t="s">
        <v>56</v>
      </c>
      <c r="C15" s="508"/>
      <c r="D15" s="508"/>
      <c r="E15" s="343">
        <v>823.58</v>
      </c>
      <c r="F15" s="7"/>
      <c r="G15" s="7"/>
    </row>
    <row r="16" spans="2:7" x14ac:dyDescent="0.25">
      <c r="B16" s="509" t="s">
        <v>137</v>
      </c>
      <c r="C16" s="509"/>
      <c r="D16" s="509"/>
      <c r="E16" s="293">
        <f>SUM(E4:E15)</f>
        <v>21129.840000000004</v>
      </c>
      <c r="F16" s="7"/>
      <c r="G16" s="7"/>
    </row>
    <row r="17" spans="2:7" x14ac:dyDescent="0.25">
      <c r="B17" s="7"/>
      <c r="C17" s="297"/>
      <c r="D17" s="297"/>
      <c r="E17" s="297"/>
      <c r="F17" s="7"/>
    </row>
    <row r="18" spans="2:7" x14ac:dyDescent="0.25">
      <c r="B18" s="492" t="s">
        <v>969</v>
      </c>
      <c r="C18" s="492"/>
      <c r="D18" s="492"/>
      <c r="E18" s="492"/>
      <c r="F18" s="7"/>
      <c r="G18" s="298"/>
    </row>
    <row r="19" spans="2:7" x14ac:dyDescent="0.25">
      <c r="B19" s="440" t="s">
        <v>138</v>
      </c>
      <c r="C19" s="440"/>
      <c r="D19" s="10" t="s">
        <v>144</v>
      </c>
      <c r="E19" s="295" t="s">
        <v>139</v>
      </c>
      <c r="F19" s="7"/>
    </row>
    <row r="20" spans="2:7" x14ac:dyDescent="0.25">
      <c r="B20" s="512" t="s">
        <v>141</v>
      </c>
      <c r="C20" s="512"/>
      <c r="D20" s="179" t="s">
        <v>141</v>
      </c>
      <c r="E20" s="4">
        <v>6325.38</v>
      </c>
      <c r="F20" s="304"/>
      <c r="G20" s="314"/>
    </row>
    <row r="21" spans="2:7" x14ac:dyDescent="0.25">
      <c r="B21" s="496" t="s">
        <v>145</v>
      </c>
      <c r="C21" s="496"/>
      <c r="D21" s="179" t="s">
        <v>145</v>
      </c>
      <c r="E21" s="4">
        <v>207.98</v>
      </c>
      <c r="F21" s="7"/>
      <c r="G21" s="297"/>
    </row>
    <row r="22" spans="2:7" x14ac:dyDescent="0.25">
      <c r="B22" s="512" t="s">
        <v>25</v>
      </c>
      <c r="C22" s="512"/>
      <c r="D22" s="179" t="s">
        <v>25</v>
      </c>
      <c r="E22" s="4">
        <v>1983.47</v>
      </c>
      <c r="F22" s="300"/>
      <c r="G22" s="297"/>
    </row>
    <row r="23" spans="2:7" x14ac:dyDescent="0.25">
      <c r="B23" s="513" t="s">
        <v>137</v>
      </c>
      <c r="C23" s="513"/>
      <c r="D23" s="513"/>
      <c r="E23" s="293">
        <f>SUM(E20:E22)</f>
        <v>8516.83</v>
      </c>
      <c r="F23" s="297"/>
      <c r="G23" s="297"/>
    </row>
    <row r="24" spans="2:7" x14ac:dyDescent="0.25">
      <c r="B24" s="7"/>
      <c r="C24" s="297"/>
      <c r="D24" s="7"/>
      <c r="E24" s="297"/>
      <c r="F24" s="297"/>
      <c r="G24" s="297"/>
    </row>
    <row r="25" spans="2:7" x14ac:dyDescent="0.25">
      <c r="B25" s="514" t="s">
        <v>970</v>
      </c>
      <c r="C25" s="514"/>
      <c r="D25" s="514"/>
      <c r="E25" s="514"/>
      <c r="F25" s="7"/>
      <c r="G25" s="297"/>
    </row>
    <row r="26" spans="2:7" x14ac:dyDescent="0.25">
      <c r="B26" s="310" t="s">
        <v>138</v>
      </c>
      <c r="C26" s="311" t="s">
        <v>139</v>
      </c>
      <c r="D26" s="310" t="s">
        <v>140</v>
      </c>
      <c r="E26" s="311" t="s">
        <v>139</v>
      </c>
      <c r="F26" s="7"/>
      <c r="G26" s="297"/>
    </row>
    <row r="27" spans="2:7" x14ac:dyDescent="0.25">
      <c r="B27" s="510" t="s">
        <v>141</v>
      </c>
      <c r="C27" s="515">
        <f>SUM(E27:E30)</f>
        <v>7381.06</v>
      </c>
      <c r="D27" s="312" t="s">
        <v>145</v>
      </c>
      <c r="E27" s="38">
        <v>48.43</v>
      </c>
      <c r="F27" s="7"/>
      <c r="G27" s="7"/>
    </row>
    <row r="28" spans="2:7" x14ac:dyDescent="0.25">
      <c r="B28" s="510"/>
      <c r="C28" s="515"/>
      <c r="D28" s="312" t="s">
        <v>146</v>
      </c>
      <c r="E28" s="38">
        <v>140.88999999999999</v>
      </c>
      <c r="F28" s="7"/>
      <c r="G28" s="7"/>
    </row>
    <row r="29" spans="2:7" x14ac:dyDescent="0.25">
      <c r="B29" s="510"/>
      <c r="C29" s="515"/>
      <c r="D29" s="312" t="s">
        <v>25</v>
      </c>
      <c r="E29" s="38">
        <v>6373.02</v>
      </c>
      <c r="F29" s="297"/>
    </row>
    <row r="30" spans="2:7" x14ac:dyDescent="0.25">
      <c r="B30" s="510"/>
      <c r="C30" s="515"/>
      <c r="D30" s="312" t="s">
        <v>56</v>
      </c>
      <c r="E30" s="38">
        <v>818.72</v>
      </c>
      <c r="F30" s="7"/>
      <c r="G30" s="7"/>
    </row>
    <row r="31" spans="2:7" x14ac:dyDescent="0.25">
      <c r="B31" s="510" t="s">
        <v>56</v>
      </c>
      <c r="C31" s="515">
        <f>SUM(E31:E32)</f>
        <v>815.78</v>
      </c>
      <c r="D31" s="312" t="s">
        <v>25</v>
      </c>
      <c r="E31" s="38">
        <v>798.06</v>
      </c>
      <c r="F31" s="7"/>
      <c r="G31" s="7"/>
    </row>
    <row r="32" spans="2:7" x14ac:dyDescent="0.25">
      <c r="B32" s="510"/>
      <c r="C32" s="515"/>
      <c r="D32" s="312" t="s">
        <v>141</v>
      </c>
      <c r="E32" s="38">
        <v>17.72</v>
      </c>
      <c r="F32" s="297"/>
      <c r="G32" s="297"/>
    </row>
    <row r="33" spans="2:7" x14ac:dyDescent="0.25">
      <c r="B33" s="510" t="s">
        <v>25</v>
      </c>
      <c r="C33" s="516">
        <f>SUM(E33:E34)</f>
        <v>97.53</v>
      </c>
      <c r="D33" s="312" t="s">
        <v>146</v>
      </c>
      <c r="E33" s="38">
        <v>50.14</v>
      </c>
      <c r="F33" s="7"/>
      <c r="G33" s="297"/>
    </row>
    <row r="34" spans="2:7" x14ac:dyDescent="0.25">
      <c r="B34" s="510"/>
      <c r="C34" s="516"/>
      <c r="D34" s="312" t="s">
        <v>141</v>
      </c>
      <c r="E34" s="38">
        <v>47.39</v>
      </c>
      <c r="F34" s="7"/>
      <c r="G34" s="7"/>
    </row>
    <row r="35" spans="2:7" x14ac:dyDescent="0.25">
      <c r="B35" s="511" t="s">
        <v>137</v>
      </c>
      <c r="C35" s="511"/>
      <c r="D35" s="511"/>
      <c r="E35" s="313">
        <f>SUM(E27:E34)</f>
        <v>8294.369999999999</v>
      </c>
      <c r="F35" s="297"/>
      <c r="G35" s="7"/>
    </row>
    <row r="36" spans="2:7" x14ac:dyDescent="0.25">
      <c r="B36" s="7"/>
      <c r="C36" s="297"/>
      <c r="D36" s="7"/>
      <c r="E36" s="297"/>
      <c r="F36" s="7"/>
      <c r="G36" s="7"/>
    </row>
    <row r="37" spans="2:7" x14ac:dyDescent="0.25">
      <c r="B37" s="492" t="s">
        <v>971</v>
      </c>
      <c r="C37" s="492"/>
      <c r="D37" s="492"/>
      <c r="E37" s="492"/>
      <c r="F37" s="423" t="s">
        <v>1039</v>
      </c>
    </row>
    <row r="38" spans="2:7" x14ac:dyDescent="0.25">
      <c r="B38" s="10" t="s">
        <v>138</v>
      </c>
      <c r="C38" s="295" t="s">
        <v>139</v>
      </c>
      <c r="D38" s="10" t="s">
        <v>140</v>
      </c>
      <c r="E38" s="295" t="s">
        <v>139</v>
      </c>
      <c r="F38" s="16"/>
    </row>
    <row r="39" spans="2:7" x14ac:dyDescent="0.25">
      <c r="B39" s="496" t="s">
        <v>141</v>
      </c>
      <c r="C39" s="497">
        <f>SUM(E39:E40)</f>
        <v>3741.07</v>
      </c>
      <c r="D39" s="340" t="s">
        <v>142</v>
      </c>
      <c r="E39" s="192">
        <v>3330.01</v>
      </c>
      <c r="F39" s="305"/>
    </row>
    <row r="40" spans="2:7" x14ac:dyDescent="0.25">
      <c r="B40" s="496"/>
      <c r="C40" s="497"/>
      <c r="D40" s="179" t="s">
        <v>143</v>
      </c>
      <c r="E40" s="192">
        <v>411.06</v>
      </c>
      <c r="F40" s="305"/>
    </row>
    <row r="41" spans="2:7" x14ac:dyDescent="0.25">
      <c r="B41" s="294" t="s">
        <v>56</v>
      </c>
      <c r="C41" s="327">
        <f>SUM(E41:E41)</f>
        <v>7.8</v>
      </c>
      <c r="D41" s="340" t="s">
        <v>142</v>
      </c>
      <c r="E41" s="192">
        <v>7.8</v>
      </c>
      <c r="F41" s="305"/>
    </row>
    <row r="42" spans="2:7" x14ac:dyDescent="0.25">
      <c r="B42" s="496" t="s">
        <v>25</v>
      </c>
      <c r="C42" s="497">
        <f>SUM(E42:E43)</f>
        <v>569.77</v>
      </c>
      <c r="D42" s="340" t="s">
        <v>142</v>
      </c>
      <c r="E42" s="192">
        <v>228.38</v>
      </c>
      <c r="F42" s="305"/>
    </row>
    <row r="43" spans="2:7" x14ac:dyDescent="0.25">
      <c r="B43" s="496"/>
      <c r="C43" s="497"/>
      <c r="D43" s="179" t="s">
        <v>143</v>
      </c>
      <c r="E43" s="192">
        <v>341.39</v>
      </c>
      <c r="F43" s="305"/>
    </row>
    <row r="44" spans="2:7" x14ac:dyDescent="0.25">
      <c r="B44" s="440" t="s">
        <v>137</v>
      </c>
      <c r="C44" s="440"/>
      <c r="D44" s="440"/>
      <c r="E44" s="89">
        <f>SUM(E39:E43)</f>
        <v>4318.6400000000003</v>
      </c>
      <c r="F44" s="16"/>
    </row>
    <row r="45" spans="2:7" x14ac:dyDescent="0.25">
      <c r="F45" s="16"/>
    </row>
    <row r="46" spans="2:7" x14ac:dyDescent="0.25">
      <c r="B46" s="471" t="s">
        <v>1025</v>
      </c>
      <c r="C46" s="472"/>
      <c r="D46" s="472"/>
      <c r="E46" s="504"/>
    </row>
    <row r="47" spans="2:7" x14ac:dyDescent="0.25">
      <c r="B47" s="501" t="s">
        <v>952</v>
      </c>
      <c r="C47" s="502"/>
      <c r="D47" s="503"/>
      <c r="E47" s="19" t="s">
        <v>139</v>
      </c>
    </row>
    <row r="48" spans="2:7" x14ac:dyDescent="0.25">
      <c r="B48" s="499" t="s">
        <v>953</v>
      </c>
      <c r="C48" s="499"/>
      <c r="D48" s="499"/>
      <c r="E48" s="315">
        <v>408.93</v>
      </c>
      <c r="F48" s="16"/>
      <c r="G48" s="16"/>
    </row>
    <row r="49" spans="1:7" x14ac:dyDescent="0.25">
      <c r="B49" s="500" t="s">
        <v>951</v>
      </c>
      <c r="C49" s="500"/>
      <c r="D49" s="500"/>
      <c r="E49" s="342">
        <f>'Cuadro General de Áreas'!F37</f>
        <v>3909.71</v>
      </c>
      <c r="F49" s="16"/>
    </row>
    <row r="50" spans="1:7" x14ac:dyDescent="0.25">
      <c r="B50" s="456" t="s">
        <v>137</v>
      </c>
      <c r="C50" s="498"/>
      <c r="D50" s="457" t="s">
        <v>150</v>
      </c>
      <c r="E50" s="89">
        <f>+E48+E49</f>
        <v>4318.6400000000003</v>
      </c>
      <c r="F50" s="16"/>
    </row>
    <row r="51" spans="1:7" x14ac:dyDescent="0.25">
      <c r="B51" s="67"/>
      <c r="C51" s="67"/>
      <c r="D51" s="67"/>
      <c r="E51" s="67"/>
    </row>
    <row r="52" spans="1:7" x14ac:dyDescent="0.25">
      <c r="B52" s="471" t="s">
        <v>1021</v>
      </c>
      <c r="C52" s="472"/>
      <c r="D52" s="472"/>
      <c r="E52" s="472"/>
    </row>
    <row r="53" spans="1:7" x14ac:dyDescent="0.25">
      <c r="B53" s="474" t="s">
        <v>147</v>
      </c>
      <c r="C53" s="19" t="s">
        <v>139</v>
      </c>
      <c r="D53" s="19" t="s">
        <v>1022</v>
      </c>
      <c r="E53" s="19" t="s">
        <v>139</v>
      </c>
    </row>
    <row r="54" spans="1:7" x14ac:dyDescent="0.25">
      <c r="B54" s="475"/>
      <c r="C54" s="476">
        <f>SUM(E54:E57)</f>
        <v>12645.920333999999</v>
      </c>
      <c r="D54" s="179" t="s">
        <v>25</v>
      </c>
      <c r="E54" s="4">
        <v>8907.34</v>
      </c>
    </row>
    <row r="55" spans="1:7" x14ac:dyDescent="0.25">
      <c r="B55" s="475"/>
      <c r="C55" s="477"/>
      <c r="D55" s="179" t="s">
        <v>56</v>
      </c>
      <c r="E55" s="192">
        <v>694.94435399999998</v>
      </c>
    </row>
    <row r="56" spans="1:7" x14ac:dyDescent="0.25">
      <c r="B56" s="475"/>
      <c r="C56" s="477"/>
      <c r="D56" s="179" t="s">
        <v>148</v>
      </c>
      <c r="E56" s="192">
        <v>1405.3363670000001</v>
      </c>
    </row>
    <row r="57" spans="1:7" ht="15.75" thickBot="1" x14ac:dyDescent="0.3">
      <c r="B57" s="475"/>
      <c r="C57" s="477"/>
      <c r="D57" s="354" t="s">
        <v>149</v>
      </c>
      <c r="E57" s="192">
        <v>1638.2996129999999</v>
      </c>
    </row>
    <row r="58" spans="1:7" ht="27.6" customHeight="1" thickBot="1" x14ac:dyDescent="0.3">
      <c r="B58" s="493" t="s">
        <v>1024</v>
      </c>
      <c r="C58" s="494"/>
      <c r="D58" s="495"/>
      <c r="E58" s="353">
        <v>-408.93</v>
      </c>
    </row>
    <row r="59" spans="1:7" x14ac:dyDescent="0.25">
      <c r="B59" s="473" t="s">
        <v>137</v>
      </c>
      <c r="C59" s="473"/>
      <c r="D59" s="473" t="s">
        <v>150</v>
      </c>
      <c r="E59" s="89">
        <f>SUM(E54:E58)</f>
        <v>12236.990333999998</v>
      </c>
    </row>
    <row r="60" spans="1:7" x14ac:dyDescent="0.25">
      <c r="B60" s="67"/>
      <c r="C60" s="67"/>
      <c r="D60" s="67"/>
      <c r="E60" s="67"/>
    </row>
    <row r="61" spans="1:7" ht="26.25" customHeight="1" x14ac:dyDescent="0.25">
      <c r="A61" s="67"/>
      <c r="B61" s="492" t="s">
        <v>1001</v>
      </c>
      <c r="C61" s="492"/>
      <c r="D61" s="492"/>
      <c r="E61" s="492"/>
    </row>
    <row r="62" spans="1:7" ht="15" customHeight="1" x14ac:dyDescent="0.25">
      <c r="A62" s="67"/>
      <c r="B62" s="489" t="s">
        <v>952</v>
      </c>
      <c r="C62" s="490"/>
      <c r="D62" s="491"/>
      <c r="E62" s="320" t="s">
        <v>139</v>
      </c>
    </row>
    <row r="63" spans="1:7" x14ac:dyDescent="0.25">
      <c r="A63" s="67"/>
      <c r="B63" s="486" t="s">
        <v>968</v>
      </c>
      <c r="C63" s="487"/>
      <c r="D63" s="488"/>
      <c r="E63" s="321">
        <f>+E16</f>
        <v>21129.840000000004</v>
      </c>
      <c r="G63" s="7"/>
    </row>
    <row r="64" spans="1:7" ht="15" customHeight="1" x14ac:dyDescent="0.25">
      <c r="A64" s="67"/>
      <c r="B64" s="479" t="s">
        <v>972</v>
      </c>
      <c r="C64" s="480"/>
      <c r="D64" s="481"/>
      <c r="E64" s="279">
        <f>E23</f>
        <v>8516.83</v>
      </c>
      <c r="G64" s="7"/>
    </row>
    <row r="65" spans="1:7" ht="15" customHeight="1" x14ac:dyDescent="0.25">
      <c r="A65" s="67"/>
      <c r="B65" s="479" t="s">
        <v>973</v>
      </c>
      <c r="C65" s="480"/>
      <c r="D65" s="481"/>
      <c r="E65" s="279">
        <f>E35</f>
        <v>8294.369999999999</v>
      </c>
      <c r="G65" s="7"/>
    </row>
    <row r="66" spans="1:7" ht="15" customHeight="1" x14ac:dyDescent="0.25">
      <c r="A66" s="67"/>
      <c r="B66" s="479" t="s">
        <v>974</v>
      </c>
      <c r="C66" s="480"/>
      <c r="D66" s="481"/>
      <c r="E66" s="279">
        <f>E44</f>
        <v>4318.6400000000003</v>
      </c>
      <c r="G66" s="7"/>
    </row>
    <row r="67" spans="1:7" ht="15" customHeight="1" x14ac:dyDescent="0.25">
      <c r="A67" s="67"/>
      <c r="B67" s="482" t="s">
        <v>1066</v>
      </c>
      <c r="C67" s="483"/>
      <c r="D67" s="484"/>
      <c r="E67" s="321">
        <f>E50</f>
        <v>4318.6400000000003</v>
      </c>
    </row>
    <row r="68" spans="1:7" ht="15" customHeight="1" x14ac:dyDescent="0.25">
      <c r="A68" s="67"/>
      <c r="B68" s="482" t="s">
        <v>1023</v>
      </c>
      <c r="C68" s="483"/>
      <c r="D68" s="484"/>
      <c r="E68" s="321">
        <f>E59</f>
        <v>12236.990333999998</v>
      </c>
      <c r="F68" s="16"/>
    </row>
    <row r="69" spans="1:7" ht="15" customHeight="1" x14ac:dyDescent="0.25">
      <c r="A69" s="67"/>
      <c r="B69" s="485" t="s">
        <v>1003</v>
      </c>
      <c r="C69" s="485"/>
      <c r="D69" s="485"/>
      <c r="E69" s="293">
        <f>E63+E68</f>
        <v>33366.830333999998</v>
      </c>
      <c r="G69" s="16"/>
    </row>
    <row r="70" spans="1:7" ht="15" customHeight="1" x14ac:dyDescent="0.25">
      <c r="A70" s="67"/>
    </row>
    <row r="71" spans="1:7" ht="24" customHeight="1" x14ac:dyDescent="0.25">
      <c r="A71" s="67"/>
      <c r="B71" s="478" t="s">
        <v>1002</v>
      </c>
      <c r="C71" s="478"/>
      <c r="D71" s="478"/>
      <c r="E71" s="478"/>
      <c r="F71" s="67"/>
    </row>
    <row r="72" spans="1:7" x14ac:dyDescent="0.25">
      <c r="A72" s="67"/>
      <c r="B72" s="489" t="s">
        <v>1004</v>
      </c>
      <c r="C72" s="490"/>
      <c r="D72" s="490"/>
      <c r="E72" s="491"/>
      <c r="F72" s="67"/>
    </row>
    <row r="73" spans="1:7" ht="24" customHeight="1" x14ac:dyDescent="0.25">
      <c r="A73" s="67"/>
      <c r="B73" s="355" t="s">
        <v>952</v>
      </c>
      <c r="C73" s="355" t="s">
        <v>956</v>
      </c>
      <c r="D73" s="355" t="s">
        <v>954</v>
      </c>
      <c r="E73" s="355" t="s">
        <v>139</v>
      </c>
      <c r="F73" s="67"/>
    </row>
    <row r="74" spans="1:7" x14ac:dyDescent="0.25">
      <c r="A74" s="67"/>
      <c r="B74" s="356" t="s">
        <v>950</v>
      </c>
      <c r="C74" s="309" t="s">
        <v>955</v>
      </c>
      <c r="D74" s="316"/>
      <c r="E74" s="279">
        <f>'Cuadro General de Áreas'!F59</f>
        <v>36943.910000000003</v>
      </c>
      <c r="G74" s="16"/>
    </row>
    <row r="75" spans="1:7" ht="25.5" x14ac:dyDescent="0.25">
      <c r="A75" s="67"/>
      <c r="B75" s="356" t="s">
        <v>960</v>
      </c>
      <c r="C75" s="309" t="s">
        <v>958</v>
      </c>
      <c r="D75" s="309" t="s">
        <v>959</v>
      </c>
      <c r="E75" s="279">
        <f>+'Cuadro General de Áreas'!F59*0.3</f>
        <v>11083.173000000001</v>
      </c>
      <c r="F75" s="18"/>
      <c r="G75" s="16"/>
    </row>
    <row r="76" spans="1:7" ht="38.25" x14ac:dyDescent="0.25">
      <c r="A76" s="67"/>
      <c r="B76" s="355" t="s">
        <v>962</v>
      </c>
      <c r="C76" s="317" t="s">
        <v>961</v>
      </c>
      <c r="D76" s="317" t="s">
        <v>963</v>
      </c>
      <c r="E76" s="318">
        <f>+E63+E75</f>
        <v>32213.013000000006</v>
      </c>
      <c r="F76" s="18"/>
      <c r="G76" s="16"/>
    </row>
    <row r="77" spans="1:7" x14ac:dyDescent="0.25">
      <c r="A77" s="67"/>
      <c r="B77" s="489" t="s">
        <v>1005</v>
      </c>
      <c r="C77" s="490"/>
      <c r="D77" s="490"/>
      <c r="E77" s="491"/>
      <c r="F77" s="18"/>
      <c r="G77" s="16"/>
    </row>
    <row r="78" spans="1:7" x14ac:dyDescent="0.25">
      <c r="A78" s="67"/>
      <c r="B78" s="357" t="s">
        <v>1006</v>
      </c>
      <c r="C78" s="517"/>
      <c r="D78" s="518"/>
      <c r="E78" s="352">
        <f>+'Cuadro General de Áreas'!F14</f>
        <v>33366.839999999997</v>
      </c>
      <c r="F78" s="18"/>
      <c r="G78" s="16"/>
    </row>
    <row r="79" spans="1:7" x14ac:dyDescent="0.25">
      <c r="A79" s="67"/>
      <c r="B79" s="358" t="s">
        <v>951</v>
      </c>
      <c r="C79" s="517"/>
      <c r="D79" s="518"/>
      <c r="E79" s="351">
        <f>+'Cuadro General de Áreas'!F37</f>
        <v>3909.71</v>
      </c>
      <c r="F79" s="18"/>
      <c r="G79" s="16"/>
    </row>
    <row r="80" spans="1:7" ht="25.5" x14ac:dyDescent="0.25">
      <c r="A80" s="67"/>
      <c r="B80" s="355" t="s">
        <v>964</v>
      </c>
      <c r="C80" s="317" t="s">
        <v>983</v>
      </c>
      <c r="D80" s="317" t="s">
        <v>984</v>
      </c>
      <c r="E80" s="318">
        <f>+E23+E35+E50+E59</f>
        <v>33366.830333999998</v>
      </c>
      <c r="G80" s="16"/>
    </row>
    <row r="81" spans="1:6" x14ac:dyDescent="0.25">
      <c r="A81" s="67"/>
      <c r="B81" s="359" t="s">
        <v>957</v>
      </c>
      <c r="C81" s="341" t="s">
        <v>985</v>
      </c>
      <c r="D81" s="341" t="s">
        <v>986</v>
      </c>
      <c r="E81" s="319">
        <f>+E80-E76</f>
        <v>1153.8173339999921</v>
      </c>
    </row>
    <row r="82" spans="1:6" x14ac:dyDescent="0.25">
      <c r="A82" s="67"/>
    </row>
    <row r="83" spans="1:6" x14ac:dyDescent="0.25">
      <c r="A83" s="67"/>
    </row>
    <row r="84" spans="1:6" x14ac:dyDescent="0.25">
      <c r="A84" s="67"/>
      <c r="B84" s="67"/>
      <c r="C84" s="67"/>
      <c r="D84" s="67"/>
      <c r="E84" s="67"/>
      <c r="F84" s="67"/>
    </row>
    <row r="85" spans="1:6" ht="22.5" customHeight="1" x14ac:dyDescent="0.25">
      <c r="A85" s="67"/>
      <c r="B85" s="519"/>
      <c r="C85" s="519"/>
      <c r="D85" s="519"/>
      <c r="E85" s="519"/>
      <c r="F85" s="67"/>
    </row>
    <row r="86" spans="1:6" x14ac:dyDescent="0.25">
      <c r="A86" s="67"/>
      <c r="B86" s="67"/>
      <c r="C86" s="67"/>
      <c r="D86" s="67"/>
      <c r="E86" s="67"/>
      <c r="F86" s="67"/>
    </row>
    <row r="87" spans="1:6" x14ac:dyDescent="0.25">
      <c r="A87" s="67"/>
      <c r="B87" s="519"/>
      <c r="C87" s="519"/>
      <c r="D87" s="67"/>
      <c r="E87" s="67"/>
      <c r="F87" s="67"/>
    </row>
    <row r="88" spans="1:6" x14ac:dyDescent="0.25">
      <c r="A88" s="67"/>
      <c r="B88" s="519"/>
      <c r="C88" s="519"/>
      <c r="D88" s="67"/>
      <c r="E88" s="67"/>
      <c r="F88" s="67"/>
    </row>
    <row r="89" spans="1:6" x14ac:dyDescent="0.25">
      <c r="A89" s="67"/>
      <c r="B89" s="519"/>
      <c r="C89" s="519"/>
      <c r="D89" s="67"/>
      <c r="E89" s="67"/>
      <c r="F89" s="67"/>
    </row>
    <row r="90" spans="1:6" x14ac:dyDescent="0.25">
      <c r="A90" s="67"/>
      <c r="B90" s="519"/>
      <c r="C90" s="519"/>
      <c r="D90" s="67"/>
      <c r="E90" s="67"/>
      <c r="F90" s="67"/>
    </row>
    <row r="91" spans="1:6" x14ac:dyDescent="0.25">
      <c r="A91" s="67"/>
      <c r="B91" s="67"/>
      <c r="C91" s="67"/>
      <c r="D91" s="67"/>
      <c r="E91" s="67"/>
      <c r="F91" s="67"/>
    </row>
    <row r="92" spans="1:6" x14ac:dyDescent="0.25">
      <c r="A92" s="67"/>
      <c r="B92" s="519"/>
      <c r="C92" s="519"/>
      <c r="D92" s="67"/>
      <c r="E92" s="67"/>
      <c r="F92" s="67"/>
    </row>
    <row r="93" spans="1:6" x14ac:dyDescent="0.25">
      <c r="A93" s="67"/>
      <c r="B93" s="519"/>
      <c r="C93" s="519"/>
      <c r="D93" s="67"/>
      <c r="E93" s="67"/>
      <c r="F93" s="67"/>
    </row>
    <row r="94" spans="1:6" x14ac:dyDescent="0.25">
      <c r="A94" s="67"/>
      <c r="B94" s="519"/>
      <c r="C94" s="519"/>
      <c r="D94" s="67"/>
      <c r="E94" s="67"/>
      <c r="F94" s="67"/>
    </row>
    <row r="95" spans="1:6" x14ac:dyDescent="0.25">
      <c r="A95" s="67"/>
      <c r="B95" s="519"/>
      <c r="C95" s="519"/>
      <c r="D95" s="67"/>
      <c r="E95" s="67"/>
      <c r="F95" s="67"/>
    </row>
    <row r="96" spans="1:6" ht="25.5" customHeight="1" x14ac:dyDescent="0.25">
      <c r="A96" s="67"/>
      <c r="B96" s="519"/>
      <c r="C96" s="519"/>
      <c r="D96" s="67"/>
      <c r="E96" s="67"/>
      <c r="F96" s="67"/>
    </row>
    <row r="97" spans="1:6" x14ac:dyDescent="0.25">
      <c r="A97" s="67"/>
      <c r="B97" s="519"/>
      <c r="C97" s="519"/>
      <c r="D97" s="67"/>
      <c r="E97" s="67"/>
      <c r="F97" s="67"/>
    </row>
    <row r="98" spans="1:6" x14ac:dyDescent="0.25">
      <c r="A98" s="67"/>
      <c r="B98" s="519"/>
      <c r="C98" s="519"/>
      <c r="D98" s="67"/>
      <c r="E98" s="67"/>
      <c r="F98" s="67"/>
    </row>
    <row r="99" spans="1:6" x14ac:dyDescent="0.25">
      <c r="A99" s="67"/>
      <c r="B99" s="67"/>
      <c r="C99" s="67"/>
      <c r="D99" s="67"/>
      <c r="E99" s="67"/>
      <c r="F99" s="67"/>
    </row>
  </sheetData>
  <mergeCells count="58">
    <mergeCell ref="B77:E77"/>
    <mergeCell ref="B72:E72"/>
    <mergeCell ref="C79:D79"/>
    <mergeCell ref="C78:D78"/>
    <mergeCell ref="B96:B98"/>
    <mergeCell ref="B85:E85"/>
    <mergeCell ref="B87:B90"/>
    <mergeCell ref="B92:B95"/>
    <mergeCell ref="C87:C90"/>
    <mergeCell ref="C92:C95"/>
    <mergeCell ref="C96:C98"/>
    <mergeCell ref="B15:D15"/>
    <mergeCell ref="B16:D16"/>
    <mergeCell ref="B33:B34"/>
    <mergeCell ref="B35:D35"/>
    <mergeCell ref="B18:E18"/>
    <mergeCell ref="B19:C19"/>
    <mergeCell ref="B20:C20"/>
    <mergeCell ref="B21:C21"/>
    <mergeCell ref="B22:C22"/>
    <mergeCell ref="B23:D23"/>
    <mergeCell ref="B25:E25"/>
    <mergeCell ref="B27:B30"/>
    <mergeCell ref="C27:C30"/>
    <mergeCell ref="C33:C34"/>
    <mergeCell ref="B31:B32"/>
    <mergeCell ref="C31:C32"/>
    <mergeCell ref="B2:E2"/>
    <mergeCell ref="B3:D3"/>
    <mergeCell ref="B4:C12"/>
    <mergeCell ref="B13:D13"/>
    <mergeCell ref="B14:D14"/>
    <mergeCell ref="B50:D50"/>
    <mergeCell ref="B48:D48"/>
    <mergeCell ref="B49:D49"/>
    <mergeCell ref="B47:D47"/>
    <mergeCell ref="B44:D44"/>
    <mergeCell ref="B46:E46"/>
    <mergeCell ref="B37:E37"/>
    <mergeCell ref="B39:B40"/>
    <mergeCell ref="C39:C40"/>
    <mergeCell ref="B42:B43"/>
    <mergeCell ref="C42:C43"/>
    <mergeCell ref="B52:E52"/>
    <mergeCell ref="B59:D59"/>
    <mergeCell ref="B53:B57"/>
    <mergeCell ref="C54:C57"/>
    <mergeCell ref="B71:E71"/>
    <mergeCell ref="B66:D66"/>
    <mergeCell ref="B67:D67"/>
    <mergeCell ref="B69:D69"/>
    <mergeCell ref="B63:D63"/>
    <mergeCell ref="B64:D64"/>
    <mergeCell ref="B65:D65"/>
    <mergeCell ref="B68:D68"/>
    <mergeCell ref="B62:D62"/>
    <mergeCell ref="B61:E61"/>
    <mergeCell ref="B58:D58"/>
  </mergeCells>
  <phoneticPr fontId="4" type="noConversion"/>
  <pageMargins left="0.7" right="0.7" top="0.75" bottom="0.75" header="0.3" footer="0.3"/>
  <ignoredErrors>
    <ignoredError sqref="C27:C29 C39:C43 C30:C34 C54" formulaRange="1"/>
  </ignoredErrors>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18A4-D93F-4CEE-9548-BF92D3B97C35}">
  <dimension ref="A2:T146"/>
  <sheetViews>
    <sheetView zoomScale="40" zoomScaleNormal="40" workbookViewId="0">
      <selection activeCell="F140" sqref="F140"/>
    </sheetView>
  </sheetViews>
  <sheetFormatPr baseColWidth="10" defaultColWidth="11.42578125" defaultRowHeight="15" x14ac:dyDescent="0.25"/>
  <cols>
    <col min="1" max="1" width="9.42578125" style="67" bestFit="1" customWidth="1"/>
    <col min="2" max="2" width="9.5703125" style="7" customWidth="1"/>
    <col min="3" max="3" width="25.42578125" style="7" customWidth="1"/>
    <col min="4" max="4" width="18.85546875" style="72" customWidth="1"/>
    <col min="5" max="5" width="27.7109375" style="7" bestFit="1" customWidth="1"/>
    <col min="6" max="6" width="25.42578125" style="7" bestFit="1" customWidth="1"/>
    <col min="7" max="7" width="26.85546875" style="7" bestFit="1" customWidth="1"/>
    <col min="8" max="8" width="27.5703125" style="7" bestFit="1" customWidth="1"/>
    <col min="9" max="9" width="37.85546875" style="7" bestFit="1" customWidth="1"/>
    <col min="10" max="10" width="16.140625" style="7" customWidth="1"/>
    <col min="11" max="11" width="18.5703125" style="36" customWidth="1"/>
    <col min="12" max="12" width="41.140625" style="7" bestFit="1" customWidth="1"/>
    <col min="13" max="13" width="20.85546875" style="7" bestFit="1" customWidth="1"/>
    <col min="14" max="14" width="22.42578125" style="7" customWidth="1"/>
    <col min="15" max="15" width="13.85546875" style="7" bestFit="1" customWidth="1"/>
    <col min="16" max="16" width="15.85546875" style="7" bestFit="1" customWidth="1"/>
    <col min="17" max="18" width="11.42578125" style="7"/>
    <col min="19" max="19" width="13.85546875" style="7" bestFit="1" customWidth="1"/>
    <col min="20" max="16384" width="11.42578125" style="7"/>
  </cols>
  <sheetData>
    <row r="2" spans="1:12" ht="27.75" customHeight="1" x14ac:dyDescent="0.25">
      <c r="B2" s="541" t="str">
        <f>+'Áreas aplicación literal POT'!D7</f>
        <v>ÁREA OBJETO DE REPARTO DE CARGAS (1-2)</v>
      </c>
      <c r="C2" s="542"/>
      <c r="D2" s="542"/>
      <c r="E2" s="542"/>
      <c r="F2" s="92">
        <f>+'Cuadro General de Áreas'!F7</f>
        <v>83271.329999999987</v>
      </c>
      <c r="H2" s="259"/>
      <c r="I2" s="74"/>
      <c r="J2" s="74"/>
      <c r="K2" s="74"/>
    </row>
    <row r="3" spans="1:12" x14ac:dyDescent="0.25">
      <c r="C3" s="37"/>
      <c r="D3" s="70"/>
      <c r="E3" s="37"/>
      <c r="F3" s="37"/>
      <c r="G3" s="257"/>
      <c r="H3"/>
      <c r="I3"/>
    </row>
    <row r="4" spans="1:12" ht="18" customHeight="1" x14ac:dyDescent="0.25">
      <c r="B4" s="558" t="s">
        <v>151</v>
      </c>
      <c r="C4" s="559"/>
      <c r="D4" s="559"/>
      <c r="E4" s="559"/>
      <c r="F4" s="559"/>
      <c r="G4" s="559"/>
      <c r="H4" s="559"/>
      <c r="I4" s="559"/>
      <c r="J4"/>
      <c r="K4"/>
    </row>
    <row r="5" spans="1:12" s="26" customFormat="1" ht="24.75" customHeight="1" x14ac:dyDescent="0.25">
      <c r="A5" s="67"/>
      <c r="B5" s="100" t="s">
        <v>152</v>
      </c>
      <c r="C5" s="103" t="s">
        <v>153</v>
      </c>
      <c r="D5" s="103" t="s">
        <v>154</v>
      </c>
      <c r="E5" s="100" t="s">
        <v>155</v>
      </c>
      <c r="F5" s="100" t="s">
        <v>156</v>
      </c>
      <c r="G5" s="103" t="s">
        <v>157</v>
      </c>
      <c r="H5" s="100" t="s">
        <v>158</v>
      </c>
      <c r="I5" s="100" t="s">
        <v>159</v>
      </c>
      <c r="J5"/>
      <c r="K5"/>
    </row>
    <row r="6" spans="1:12" ht="17.25" customHeight="1" x14ac:dyDescent="0.25">
      <c r="B6" s="434">
        <v>1</v>
      </c>
      <c r="C6" s="65" t="s">
        <v>160</v>
      </c>
      <c r="D6" s="71">
        <v>2017.92</v>
      </c>
      <c r="E6" s="5">
        <f t="shared" ref="E6:E11" si="0">+D6/$D$27</f>
        <v>5.4621190053256337E-2</v>
      </c>
      <c r="F6" s="128">
        <v>8</v>
      </c>
      <c r="G6" s="69">
        <v>3200000</v>
      </c>
      <c r="H6" s="68">
        <f>G6*D6</f>
        <v>6457344000</v>
      </c>
      <c r="I6" s="5"/>
      <c r="J6"/>
      <c r="K6"/>
      <c r="L6"/>
    </row>
    <row r="7" spans="1:12" ht="17.25" customHeight="1" x14ac:dyDescent="0.25">
      <c r="B7" s="435"/>
      <c r="C7" s="65" t="s">
        <v>161</v>
      </c>
      <c r="D7" s="71">
        <v>4270.8965340000004</v>
      </c>
      <c r="E7" s="5">
        <f t="shared" si="0"/>
        <v>0.11560490568575948</v>
      </c>
      <c r="F7" s="128">
        <v>28</v>
      </c>
      <c r="G7" s="69">
        <v>3200000</v>
      </c>
      <c r="H7" s="68">
        <f>G7*D7</f>
        <v>13666868908.800001</v>
      </c>
      <c r="I7" s="5"/>
      <c r="J7"/>
      <c r="K7"/>
    </row>
    <row r="8" spans="1:12" ht="17.25" customHeight="1" x14ac:dyDescent="0.25">
      <c r="B8" s="435"/>
      <c r="C8" s="65" t="s">
        <v>162</v>
      </c>
      <c r="D8" s="71">
        <v>5288.29</v>
      </c>
      <c r="E8" s="5">
        <f t="shared" si="0"/>
        <v>0.14314377831962363</v>
      </c>
      <c r="F8" s="128">
        <v>25</v>
      </c>
      <c r="G8" s="69">
        <v>3200000</v>
      </c>
      <c r="H8" s="68">
        <f>G8*D8</f>
        <v>16922528000</v>
      </c>
      <c r="I8" s="5"/>
      <c r="J8" s="3"/>
      <c r="K8"/>
    </row>
    <row r="9" spans="1:12" ht="17.25" customHeight="1" x14ac:dyDescent="0.25">
      <c r="B9" s="435"/>
      <c r="C9" s="65" t="s">
        <v>163</v>
      </c>
      <c r="D9" s="71">
        <v>604.58437600000002</v>
      </c>
      <c r="E9" s="5">
        <f t="shared" si="0"/>
        <v>1.6364929285960488E-2</v>
      </c>
      <c r="F9" s="128">
        <v>6</v>
      </c>
      <c r="G9" s="69">
        <v>2800000</v>
      </c>
      <c r="H9" s="68">
        <f>G9*D9</f>
        <v>1692836252.8</v>
      </c>
      <c r="I9" s="5"/>
      <c r="J9"/>
      <c r="K9"/>
    </row>
    <row r="10" spans="1:12" ht="17.25" customHeight="1" x14ac:dyDescent="0.25">
      <c r="B10" s="435"/>
      <c r="C10" s="65" t="s">
        <v>164</v>
      </c>
      <c r="D10" s="71">
        <v>3374.7329690000001</v>
      </c>
      <c r="E10" s="5">
        <f t="shared" si="0"/>
        <v>9.1347491911839426E-2</v>
      </c>
      <c r="F10" s="128">
        <v>21</v>
      </c>
      <c r="G10" s="69">
        <v>3200000</v>
      </c>
      <c r="H10" s="68">
        <f>G10*D10</f>
        <v>10799145500.800001</v>
      </c>
      <c r="I10" s="5"/>
      <c r="J10"/>
      <c r="K10"/>
    </row>
    <row r="11" spans="1:12" x14ac:dyDescent="0.25">
      <c r="B11" s="435"/>
      <c r="C11" s="6" t="s">
        <v>165</v>
      </c>
      <c r="D11" s="79">
        <f>SUM(D6:D10)</f>
        <v>15556.423879000002</v>
      </c>
      <c r="E11" s="80">
        <f t="shared" si="0"/>
        <v>0.42108229525643942</v>
      </c>
      <c r="F11" s="129">
        <f>SUM(F6:F10)</f>
        <v>88</v>
      </c>
      <c r="G11" s="81"/>
      <c r="H11" s="83">
        <f>SUM(H6:H10)</f>
        <v>49538722662.400009</v>
      </c>
      <c r="I11" s="80"/>
      <c r="J11"/>
      <c r="K11"/>
    </row>
    <row r="12" spans="1:12" x14ac:dyDescent="0.25">
      <c r="B12" s="435"/>
      <c r="C12" s="583" t="s">
        <v>166</v>
      </c>
      <c r="D12" s="584"/>
      <c r="E12" s="584"/>
      <c r="F12" s="584"/>
      <c r="G12" s="585"/>
      <c r="H12" s="83">
        <f>+'Pol. Moradores y AP'!F26</f>
        <v>10724200000.000002</v>
      </c>
      <c r="I12" s="80"/>
      <c r="J12"/>
      <c r="K12"/>
    </row>
    <row r="13" spans="1:12" x14ac:dyDescent="0.25">
      <c r="B13" s="436"/>
      <c r="C13" s="583" t="s">
        <v>167</v>
      </c>
      <c r="D13" s="584"/>
      <c r="E13" s="584"/>
      <c r="F13" s="584"/>
      <c r="G13" s="585"/>
      <c r="H13" s="83">
        <f>+H11-H12</f>
        <v>38814522662.400009</v>
      </c>
      <c r="I13" s="80">
        <f>+H13/H27</f>
        <v>0.39919820853668825</v>
      </c>
      <c r="J13"/>
      <c r="K13"/>
    </row>
    <row r="14" spans="1:12" ht="17.25" customHeight="1" x14ac:dyDescent="0.25">
      <c r="B14" s="434">
        <v>2</v>
      </c>
      <c r="C14" s="65" t="s">
        <v>168</v>
      </c>
      <c r="D14" s="71">
        <v>3310.93</v>
      </c>
      <c r="E14" s="5">
        <f>+D14/$D$27</f>
        <v>8.9620468989369248E-2</v>
      </c>
      <c r="F14" s="128">
        <v>17</v>
      </c>
      <c r="G14" s="69">
        <v>5000000</v>
      </c>
      <c r="H14" s="68">
        <f>G14*D14</f>
        <v>16554650000</v>
      </c>
      <c r="I14" s="5"/>
      <c r="J14"/>
      <c r="K14"/>
    </row>
    <row r="15" spans="1:12" ht="17.25" customHeight="1" x14ac:dyDescent="0.25">
      <c r="B15" s="435"/>
      <c r="C15" s="65" t="s">
        <v>169</v>
      </c>
      <c r="D15" s="71">
        <v>5288.02351</v>
      </c>
      <c r="E15" s="5">
        <f>+D15/$D$27</f>
        <v>0.14313656495093841</v>
      </c>
      <c r="F15" s="128">
        <v>37</v>
      </c>
      <c r="G15" s="69">
        <v>3600000</v>
      </c>
      <c r="H15" s="68">
        <f>G15*D15</f>
        <v>19036884636</v>
      </c>
      <c r="I15" s="5"/>
      <c r="J15"/>
      <c r="K15"/>
    </row>
    <row r="16" spans="1:12" ht="17.25" customHeight="1" x14ac:dyDescent="0.25">
      <c r="B16" s="435"/>
      <c r="C16" s="65" t="s">
        <v>170</v>
      </c>
      <c r="D16" s="71">
        <v>2088.8522699999999</v>
      </c>
      <c r="E16" s="5">
        <f>+D16/$D$27</f>
        <v>5.6541189359759512E-2</v>
      </c>
      <c r="F16" s="128">
        <v>15</v>
      </c>
      <c r="G16" s="69">
        <v>2800000</v>
      </c>
      <c r="H16" s="68">
        <f>G16*D16</f>
        <v>5848786356</v>
      </c>
      <c r="I16" s="5"/>
      <c r="J16"/>
      <c r="K16"/>
    </row>
    <row r="17" spans="1:14" x14ac:dyDescent="0.25">
      <c r="B17" s="435"/>
      <c r="C17" s="6" t="s">
        <v>171</v>
      </c>
      <c r="D17" s="79">
        <f>SUM(D14:D16)</f>
        <v>10687.805779999999</v>
      </c>
      <c r="E17" s="80">
        <f>+D17/$D$27</f>
        <v>0.28929822330006716</v>
      </c>
      <c r="F17" s="129">
        <f>SUM(F14:F16)</f>
        <v>69</v>
      </c>
      <c r="G17" s="81"/>
      <c r="H17" s="83">
        <f>SUM(H14:H16)</f>
        <v>41440320992</v>
      </c>
      <c r="I17" s="80"/>
      <c r="J17" s="196"/>
      <c r="K17"/>
    </row>
    <row r="18" spans="1:14" x14ac:dyDescent="0.25">
      <c r="B18" s="435"/>
      <c r="C18" s="583" t="s">
        <v>166</v>
      </c>
      <c r="D18" s="584"/>
      <c r="E18" s="584"/>
      <c r="F18" s="584"/>
      <c r="G18" s="585"/>
      <c r="H18" s="83">
        <f>+'Pol. Moradores y AP'!F30</f>
        <v>7064640000</v>
      </c>
      <c r="I18" s="80"/>
      <c r="J18"/>
      <c r="K18"/>
    </row>
    <row r="19" spans="1:14" x14ac:dyDescent="0.25">
      <c r="B19" s="436"/>
      <c r="C19" s="583" t="s">
        <v>167</v>
      </c>
      <c r="D19" s="584"/>
      <c r="E19" s="584"/>
      <c r="F19" s="584"/>
      <c r="G19" s="585"/>
      <c r="H19" s="83">
        <f>+H17-H18</f>
        <v>34375680992</v>
      </c>
      <c r="I19" s="80">
        <f>+H19/H27</f>
        <v>0.3535457691594493</v>
      </c>
      <c r="J19" s="3"/>
      <c r="K19"/>
    </row>
    <row r="20" spans="1:14" ht="17.25" customHeight="1" x14ac:dyDescent="0.25">
      <c r="B20" s="434">
        <v>3</v>
      </c>
      <c r="C20" s="65" t="s">
        <v>172</v>
      </c>
      <c r="D20" s="71">
        <v>2606.8177329999999</v>
      </c>
      <c r="E20" s="5">
        <f>+D20/$D$27</f>
        <v>7.0561512264307708E-2</v>
      </c>
      <c r="F20" s="128">
        <v>22</v>
      </c>
      <c r="G20" s="69">
        <v>2800000</v>
      </c>
      <c r="H20" s="68">
        <f>G20*D20</f>
        <v>7299089652.3999996</v>
      </c>
      <c r="I20" s="5"/>
      <c r="J20"/>
      <c r="K20"/>
    </row>
    <row r="21" spans="1:14" ht="17.25" customHeight="1" x14ac:dyDescent="0.25">
      <c r="B21" s="435"/>
      <c r="C21" s="65" t="s">
        <v>173</v>
      </c>
      <c r="D21" s="71">
        <v>4234.9128049999999</v>
      </c>
      <c r="E21" s="5">
        <f>+D21/$D$27</f>
        <v>0.11463089576438802</v>
      </c>
      <c r="F21" s="128">
        <v>35</v>
      </c>
      <c r="G21" s="69">
        <v>3200000</v>
      </c>
      <c r="H21" s="68">
        <f>G21*D21</f>
        <v>13551720976</v>
      </c>
      <c r="I21" s="5"/>
      <c r="J21"/>
      <c r="K21"/>
    </row>
    <row r="22" spans="1:14" ht="17.25" customHeight="1" x14ac:dyDescent="0.25">
      <c r="B22" s="435"/>
      <c r="C22" s="65" t="s">
        <v>174</v>
      </c>
      <c r="D22" s="71">
        <v>2522.3592149999999</v>
      </c>
      <c r="E22" s="5">
        <f>+D22/$D$27</f>
        <v>6.8275383595532757E-2</v>
      </c>
      <c r="F22" s="128">
        <v>28</v>
      </c>
      <c r="G22" s="69">
        <v>3200000</v>
      </c>
      <c r="H22" s="68">
        <f>G22*D22</f>
        <v>8071549488</v>
      </c>
      <c r="I22" s="5"/>
      <c r="J22"/>
      <c r="K22"/>
    </row>
    <row r="23" spans="1:14" ht="16.5" customHeight="1" x14ac:dyDescent="0.25">
      <c r="B23" s="435"/>
      <c r="C23" s="65" t="s">
        <v>175</v>
      </c>
      <c r="D23" s="71">
        <v>1335.5845569999999</v>
      </c>
      <c r="E23" s="5">
        <f>+D23/$D$27</f>
        <v>3.6151689819264969E-2</v>
      </c>
      <c r="F23" s="128">
        <v>6</v>
      </c>
      <c r="G23" s="69">
        <v>2800000</v>
      </c>
      <c r="H23" s="68">
        <f>G23*D23</f>
        <v>3739636759.5999999</v>
      </c>
      <c r="I23" s="5"/>
      <c r="J23"/>
      <c r="K23"/>
    </row>
    <row r="24" spans="1:14" x14ac:dyDescent="0.25">
      <c r="B24" s="435"/>
      <c r="C24" s="6" t="s">
        <v>176</v>
      </c>
      <c r="D24" s="79">
        <f>SUM(D20:D23)</f>
        <v>10699.67431</v>
      </c>
      <c r="E24" s="80">
        <f>+D24/$D$27</f>
        <v>0.28961948144349348</v>
      </c>
      <c r="F24" s="129">
        <f>SUM(F20:F23)</f>
        <v>91</v>
      </c>
      <c r="G24" s="82"/>
      <c r="H24" s="83">
        <f>SUM(H20:H23)</f>
        <v>32661996876</v>
      </c>
      <c r="I24" s="80"/>
      <c r="J24"/>
      <c r="K24"/>
    </row>
    <row r="25" spans="1:14" x14ac:dyDescent="0.25">
      <c r="B25" s="435"/>
      <c r="C25" s="583" t="s">
        <v>166</v>
      </c>
      <c r="D25" s="584"/>
      <c r="E25" s="584"/>
      <c r="F25" s="584"/>
      <c r="G25" s="585"/>
      <c r="H25" s="83">
        <f>+'Pol. Moradores y AP'!F35</f>
        <v>8620996000</v>
      </c>
      <c r="I25" s="80"/>
      <c r="J25"/>
      <c r="K25"/>
    </row>
    <row r="26" spans="1:14" x14ac:dyDescent="0.25">
      <c r="B26" s="436"/>
      <c r="C26" s="583" t="s">
        <v>167</v>
      </c>
      <c r="D26" s="584"/>
      <c r="E26" s="584"/>
      <c r="F26" s="584"/>
      <c r="G26" s="585"/>
      <c r="H26" s="83">
        <f>+H24-H25</f>
        <v>24041000876</v>
      </c>
      <c r="I26" s="80">
        <f>+H26/H27</f>
        <v>0.24725602230386248</v>
      </c>
      <c r="J26"/>
      <c r="K26"/>
    </row>
    <row r="27" spans="1:14" s="26" customFormat="1" ht="18" customHeight="1" x14ac:dyDescent="0.25">
      <c r="A27" s="67"/>
      <c r="B27" s="543" t="s">
        <v>137</v>
      </c>
      <c r="C27" s="543"/>
      <c r="D27" s="104">
        <f>SUM(D11+D17+D24)</f>
        <v>36943.903968999999</v>
      </c>
      <c r="E27" s="105">
        <f>SUM(E11+E17+E24)</f>
        <v>1</v>
      </c>
      <c r="F27" s="130">
        <f>SUM(F11+F17+F24)</f>
        <v>248</v>
      </c>
      <c r="G27" s="106"/>
      <c r="H27" s="106">
        <f>SUM(H13+H19+H26)</f>
        <v>97231204530.400009</v>
      </c>
      <c r="I27" s="107">
        <f>SUM(I13+I19+I26)</f>
        <v>1</v>
      </c>
      <c r="J27" s="18"/>
      <c r="K27"/>
    </row>
    <row r="28" spans="1:14" ht="17.25" customHeight="1" x14ac:dyDescent="0.25">
      <c r="C28" s="74"/>
      <c r="D28" s="75"/>
      <c r="E28" s="290"/>
      <c r="F28" s="74"/>
      <c r="M28" s="125"/>
      <c r="N28" s="125"/>
    </row>
    <row r="29" spans="1:14" ht="22.5" customHeight="1" x14ac:dyDescent="0.25">
      <c r="B29" s="531" t="s">
        <v>177</v>
      </c>
      <c r="C29" s="532"/>
      <c r="D29" s="532"/>
      <c r="E29" s="532"/>
      <c r="F29" s="532"/>
      <c r="G29" s="532"/>
      <c r="H29" s="532"/>
      <c r="I29" s="532"/>
      <c r="J29" s="423" t="s">
        <v>1040</v>
      </c>
      <c r="K29" s="40"/>
      <c r="L29" s="39"/>
      <c r="M29" s="39"/>
      <c r="N29" s="58"/>
    </row>
    <row r="30" spans="1:14" ht="16.5" customHeight="1" x14ac:dyDescent="0.25">
      <c r="B30" s="546" t="s">
        <v>178</v>
      </c>
      <c r="C30" s="547"/>
      <c r="D30" s="547"/>
      <c r="E30" s="548"/>
      <c r="F30" s="19" t="s">
        <v>179</v>
      </c>
      <c r="G30" s="19" t="s">
        <v>180</v>
      </c>
      <c r="H30" s="19" t="s">
        <v>181</v>
      </c>
      <c r="I30" s="19" t="s">
        <v>182</v>
      </c>
      <c r="K30" s="40"/>
      <c r="L30" s="39"/>
      <c r="M30" s="39"/>
      <c r="N30" s="39"/>
    </row>
    <row r="31" spans="1:14" x14ac:dyDescent="0.25">
      <c r="A31" s="291"/>
      <c r="B31" s="549" t="s">
        <v>63</v>
      </c>
      <c r="C31" s="549"/>
      <c r="D31" s="549"/>
      <c r="E31" s="549"/>
      <c r="F31" s="297">
        <v>18061.879999999997</v>
      </c>
      <c r="G31" s="121">
        <v>256129.44</v>
      </c>
      <c r="H31" s="76">
        <f>F31*G31</f>
        <v>4626179209.7471991</v>
      </c>
      <c r="I31" s="198">
        <f t="shared" ref="I31:I44" si="1">H31/$H$65</f>
        <v>1.5602508198673162E-3</v>
      </c>
      <c r="K31" s="42"/>
      <c r="L31" s="39"/>
      <c r="M31" s="124"/>
      <c r="N31" s="124"/>
    </row>
    <row r="32" spans="1:14" ht="12.75" customHeight="1" x14ac:dyDescent="0.25">
      <c r="A32" s="16"/>
      <c r="B32" s="549" t="s">
        <v>183</v>
      </c>
      <c r="C32" s="549"/>
      <c r="D32" s="549"/>
      <c r="E32" s="549"/>
      <c r="F32" s="414">
        <v>700.74</v>
      </c>
      <c r="G32" s="121">
        <v>555237</v>
      </c>
      <c r="H32" s="76">
        <f t="shared" ref="H32:H40" si="2">F32*G32</f>
        <v>389076775.38</v>
      </c>
      <c r="I32" s="198">
        <f t="shared" si="1"/>
        <v>1.31222187955652E-4</v>
      </c>
      <c r="K32" s="42"/>
      <c r="L32" s="39"/>
      <c r="M32" s="39"/>
      <c r="N32" s="39"/>
    </row>
    <row r="33" spans="1:14" ht="12.75" customHeight="1" x14ac:dyDescent="0.25">
      <c r="B33" s="555" t="s">
        <v>184</v>
      </c>
      <c r="C33" s="556"/>
      <c r="D33" s="556"/>
      <c r="E33" s="557"/>
      <c r="F33" s="414">
        <f>3909.71</f>
        <v>3909.71</v>
      </c>
      <c r="G33" s="121">
        <v>3517260</v>
      </c>
      <c r="H33" s="76">
        <f t="shared" si="2"/>
        <v>13751466594.6</v>
      </c>
      <c r="I33" s="198">
        <f t="shared" si="1"/>
        <v>4.6378957787446213E-3</v>
      </c>
      <c r="K33" s="42"/>
      <c r="L33" s="39"/>
      <c r="M33" s="39"/>
      <c r="N33" s="39"/>
    </row>
    <row r="34" spans="1:14" ht="12.75" customHeight="1" x14ac:dyDescent="0.25">
      <c r="B34" s="555" t="s">
        <v>975</v>
      </c>
      <c r="C34" s="556"/>
      <c r="D34" s="556"/>
      <c r="E34" s="557"/>
      <c r="F34" s="414">
        <v>1778.7457440000001</v>
      </c>
      <c r="G34" s="121">
        <v>4833289</v>
      </c>
      <c r="H34" s="76">
        <f t="shared" si="2"/>
        <v>8597192238.2720165</v>
      </c>
      <c r="I34" s="198">
        <f t="shared" si="1"/>
        <v>2.8995366651725207E-3</v>
      </c>
      <c r="K34" s="42"/>
      <c r="L34" s="39"/>
      <c r="M34" s="39"/>
      <c r="N34" s="39"/>
    </row>
    <row r="35" spans="1:14" ht="12.75" customHeight="1" x14ac:dyDescent="0.25">
      <c r="B35" s="549" t="s">
        <v>149</v>
      </c>
      <c r="C35" s="549"/>
      <c r="D35" s="549"/>
      <c r="E35" s="549"/>
      <c r="F35" s="414">
        <v>1829.3320000000001</v>
      </c>
      <c r="G35" s="121">
        <v>295475.8</v>
      </c>
      <c r="H35" s="76">
        <f t="shared" si="2"/>
        <v>540523336.16560006</v>
      </c>
      <c r="I35" s="198">
        <f t="shared" si="1"/>
        <v>1.8229989375095567E-4</v>
      </c>
      <c r="K35" s="42"/>
      <c r="L35" s="39"/>
      <c r="M35" s="39"/>
      <c r="N35" s="58"/>
    </row>
    <row r="36" spans="1:14" ht="12.75" customHeight="1" x14ac:dyDescent="0.25">
      <c r="B36" s="555" t="s">
        <v>1064</v>
      </c>
      <c r="C36" s="556"/>
      <c r="D36" s="556"/>
      <c r="E36" s="557"/>
      <c r="F36" s="414">
        <v>2880</v>
      </c>
      <c r="G36" s="121">
        <v>724674.73</v>
      </c>
      <c r="H36" s="76">
        <f t="shared" si="2"/>
        <v>2087063222.3999999</v>
      </c>
      <c r="I36" s="198">
        <f t="shared" si="1"/>
        <v>7.0389450045591027E-4</v>
      </c>
      <c r="J36" s="423" t="s">
        <v>1041</v>
      </c>
      <c r="K36" s="42"/>
      <c r="L36" s="39"/>
      <c r="M36" s="39"/>
      <c r="N36"/>
    </row>
    <row r="37" spans="1:14" ht="12.75" customHeight="1" x14ac:dyDescent="0.25">
      <c r="B37" s="549" t="s">
        <v>1065</v>
      </c>
      <c r="C37" s="549"/>
      <c r="D37" s="549"/>
      <c r="E37" s="549"/>
      <c r="F37" s="414">
        <v>9000</v>
      </c>
      <c r="G37" s="122">
        <v>85028.85</v>
      </c>
      <c r="H37" s="76">
        <v>765259624</v>
      </c>
      <c r="I37" s="198">
        <f t="shared" si="1"/>
        <v>2.580956987661965E-4</v>
      </c>
      <c r="J37" s="423" t="s">
        <v>1042</v>
      </c>
      <c r="K37" s="42"/>
      <c r="L37" s="39"/>
      <c r="M37" s="39"/>
      <c r="N37"/>
    </row>
    <row r="38" spans="1:14" ht="12.75" customHeight="1" x14ac:dyDescent="0.25">
      <c r="B38" s="549" t="s">
        <v>185</v>
      </c>
      <c r="C38" s="549"/>
      <c r="D38" s="549"/>
      <c r="E38" s="549"/>
      <c r="F38" s="414" t="s">
        <v>186</v>
      </c>
      <c r="G38" s="122" t="s">
        <v>186</v>
      </c>
      <c r="H38" s="76">
        <f>+'Cuadro General de Áreas'!F38*3250000*0.064</f>
        <v>2749077760</v>
      </c>
      <c r="I38" s="198">
        <f>H38/$H$65</f>
        <v>9.2716918961585019E-4</v>
      </c>
      <c r="J38" s="423" t="s">
        <v>1043</v>
      </c>
      <c r="K38"/>
      <c r="L38"/>
      <c r="M38" s="39"/>
      <c r="N38"/>
    </row>
    <row r="39" spans="1:14" x14ac:dyDescent="0.25">
      <c r="B39" s="549" t="s">
        <v>1011</v>
      </c>
      <c r="C39" s="549"/>
      <c r="D39" s="549"/>
      <c r="E39" s="549"/>
      <c r="F39" s="414">
        <v>11934.12</v>
      </c>
      <c r="G39" s="122">
        <v>498782.52</v>
      </c>
      <c r="H39" s="76">
        <f>F39*G39</f>
        <v>5952530447.5824003</v>
      </c>
      <c r="I39" s="198">
        <f t="shared" si="1"/>
        <v>2.0075833836175837E-3</v>
      </c>
      <c r="K39" s="42"/>
      <c r="L39" s="39"/>
      <c r="M39" s="39"/>
      <c r="N39"/>
    </row>
    <row r="40" spans="1:14" x14ac:dyDescent="0.25">
      <c r="A40" s="277"/>
      <c r="B40" s="555" t="s">
        <v>1012</v>
      </c>
      <c r="C40" s="556"/>
      <c r="D40" s="556"/>
      <c r="E40" s="557"/>
      <c r="F40" s="414">
        <v>1961.6213760000001</v>
      </c>
      <c r="G40" s="122">
        <v>308551.76</v>
      </c>
      <c r="H40" s="76">
        <f t="shared" si="2"/>
        <v>605261728.01842177</v>
      </c>
      <c r="I40" s="198">
        <f t="shared" si="1"/>
        <v>2.0413392230575874E-4</v>
      </c>
      <c r="K40" s="42"/>
      <c r="L40" s="39"/>
      <c r="M40" s="39"/>
      <c r="N40"/>
    </row>
    <row r="41" spans="1:14" x14ac:dyDescent="0.25">
      <c r="B41" s="555" t="s">
        <v>27</v>
      </c>
      <c r="C41" s="556"/>
      <c r="D41" s="556"/>
      <c r="E41" s="557"/>
      <c r="F41" s="414">
        <v>1116.9000000000001</v>
      </c>
      <c r="G41" s="122">
        <v>2800000</v>
      </c>
      <c r="H41" s="76">
        <f>+F41*G41</f>
        <v>3127320000.0000005</v>
      </c>
      <c r="I41" s="198">
        <f t="shared" si="1"/>
        <v>1.0547372621680375E-3</v>
      </c>
      <c r="J41" s="67"/>
      <c r="K41" s="42"/>
      <c r="L41" s="39"/>
      <c r="M41" s="39"/>
      <c r="N41"/>
    </row>
    <row r="42" spans="1:14" ht="12.75" customHeight="1" x14ac:dyDescent="0.25">
      <c r="B42" s="549" t="s">
        <v>187</v>
      </c>
      <c r="C42" s="549"/>
      <c r="D42" s="549"/>
      <c r="E42" s="549"/>
      <c r="F42" s="414"/>
      <c r="G42" s="121"/>
      <c r="H42" s="76">
        <f>+'Pol. Moradores y AP'!D17</f>
        <v>337142140653.50476</v>
      </c>
      <c r="I42" s="198">
        <f t="shared" si="1"/>
        <v>0.11370642543594801</v>
      </c>
      <c r="J42" s="423" t="s">
        <v>1044</v>
      </c>
      <c r="K42" s="423" t="s">
        <v>1045</v>
      </c>
      <c r="L42" s="39"/>
      <c r="M42" s="39"/>
      <c r="N42"/>
    </row>
    <row r="43" spans="1:14" ht="12.75" customHeight="1" x14ac:dyDescent="0.25">
      <c r="B43" s="555" t="s">
        <v>188</v>
      </c>
      <c r="C43" s="556"/>
      <c r="D43" s="556"/>
      <c r="E43" s="557"/>
      <c r="F43" s="414"/>
      <c r="G43" s="121"/>
      <c r="H43" s="76">
        <v>2161176643</v>
      </c>
      <c r="I43" s="198">
        <f t="shared" si="1"/>
        <v>7.2889040312450594E-4</v>
      </c>
      <c r="J43" s="67"/>
      <c r="K43" s="42"/>
      <c r="L43" s="39"/>
      <c r="M43" s="39"/>
      <c r="N43"/>
    </row>
    <row r="44" spans="1:14" ht="18.75" customHeight="1" x14ac:dyDescent="0.25">
      <c r="B44" s="582" t="s">
        <v>189</v>
      </c>
      <c r="C44" s="582"/>
      <c r="D44" s="582"/>
      <c r="E44" s="582"/>
      <c r="F44" s="329">
        <f>SUM(F31:F42)</f>
        <v>53173.049120000003</v>
      </c>
      <c r="G44" s="123"/>
      <c r="H44" s="106">
        <f>SUM(H31:H43)</f>
        <v>382494268232.67041</v>
      </c>
      <c r="I44" s="292">
        <f t="shared" si="1"/>
        <v>0.12900213514149292</v>
      </c>
      <c r="J44" s="67"/>
      <c r="K44" s="42"/>
      <c r="L44" s="39"/>
      <c r="M44" s="39"/>
      <c r="N44" s="174"/>
    </row>
    <row r="46" spans="1:14" ht="21" customHeight="1" x14ac:dyDescent="0.25">
      <c r="B46" s="492" t="s">
        <v>190</v>
      </c>
      <c r="C46" s="492"/>
      <c r="D46" s="492"/>
      <c r="E46" s="492"/>
      <c r="F46" s="492"/>
      <c r="G46" s="492"/>
      <c r="H46" s="492"/>
      <c r="I46" s="492"/>
      <c r="J46" s="39"/>
      <c r="K46" s="40"/>
      <c r="L46" s="39"/>
      <c r="M46" s="39"/>
      <c r="N46" s="39"/>
    </row>
    <row r="47" spans="1:14" ht="11.25" customHeight="1" x14ac:dyDescent="0.25">
      <c r="B47" s="544" t="s">
        <v>191</v>
      </c>
      <c r="C47" s="544"/>
      <c r="D47" s="544"/>
      <c r="E47" s="544" t="s">
        <v>192</v>
      </c>
      <c r="F47" s="544"/>
      <c r="G47" s="544"/>
      <c r="H47" s="545" t="s">
        <v>137</v>
      </c>
      <c r="I47" s="545" t="s">
        <v>193</v>
      </c>
      <c r="J47" s="39"/>
      <c r="K47" s="40"/>
      <c r="L47" s="39"/>
      <c r="M47" s="39"/>
      <c r="N47" s="39"/>
    </row>
    <row r="48" spans="1:14" x14ac:dyDescent="0.25">
      <c r="B48" s="544"/>
      <c r="C48" s="544"/>
      <c r="D48" s="544"/>
      <c r="E48" s="19" t="s">
        <v>194</v>
      </c>
      <c r="F48" s="19" t="s">
        <v>195</v>
      </c>
      <c r="G48" s="19" t="s">
        <v>196</v>
      </c>
      <c r="H48" s="545"/>
      <c r="I48" s="545"/>
      <c r="J48" s="39"/>
      <c r="K48" s="40"/>
      <c r="L48" s="39"/>
      <c r="M48" s="39"/>
      <c r="N48" s="39"/>
    </row>
    <row r="49" spans="1:16" x14ac:dyDescent="0.25">
      <c r="B49" s="539" t="s">
        <v>197</v>
      </c>
      <c r="C49" s="539"/>
      <c r="D49" s="539"/>
      <c r="E49" s="144">
        <f>+'Calculo área util por uso'!E74+'Calculo área util por uso'!F74</f>
        <v>111527.18865000001</v>
      </c>
      <c r="F49" s="41"/>
      <c r="G49" s="41"/>
      <c r="H49" s="41">
        <f>SUM(E49:G49)</f>
        <v>111527.18865000001</v>
      </c>
      <c r="I49" s="84">
        <f t="shared" ref="I49:I54" si="3">H49/$H$55</f>
        <v>0.33748181993085036</v>
      </c>
      <c r="J49" s="423" t="s">
        <v>1046</v>
      </c>
      <c r="K49" s="423" t="s">
        <v>1047</v>
      </c>
      <c r="L49" s="423" t="s">
        <v>1048</v>
      </c>
      <c r="M49" s="11"/>
      <c r="N49" s="11"/>
    </row>
    <row r="50" spans="1:16" ht="15" customHeight="1" x14ac:dyDescent="0.25">
      <c r="B50" s="525" t="s">
        <v>1061</v>
      </c>
      <c r="C50" s="526"/>
      <c r="D50" s="527"/>
      <c r="E50" s="41">
        <f>+'Calculo área util por uso'!E75</f>
        <v>13786.197600000003</v>
      </c>
      <c r="F50" s="41">
        <f>+'Calculo área util por uso'!G75+'Calculo área util por uso'!H75</f>
        <v>15000.799199999999</v>
      </c>
      <c r="G50" s="41">
        <f>+'Calculo área util por uso'!I75</f>
        <v>12943.657200000001</v>
      </c>
      <c r="H50" s="41">
        <f>SUM(E50:G50)</f>
        <v>41730.654000000002</v>
      </c>
      <c r="I50" s="84">
        <f t="shared" si="3"/>
        <v>0.12627716370598768</v>
      </c>
      <c r="J50" s="39"/>
      <c r="K50" s="40"/>
      <c r="L50" s="39"/>
      <c r="M50" s="39"/>
      <c r="N50" s="11"/>
    </row>
    <row r="51" spans="1:16" ht="15" customHeight="1" x14ac:dyDescent="0.25">
      <c r="B51" s="525" t="s">
        <v>1067</v>
      </c>
      <c r="C51" s="526"/>
      <c r="D51" s="527"/>
      <c r="E51" s="41">
        <f>+'Calculo área util por uso'!E76</f>
        <v>6951.0240000000003</v>
      </c>
      <c r="F51" s="41"/>
      <c r="G51" s="41"/>
      <c r="H51" s="41">
        <f t="shared" ref="H51:H54" si="4">SUM(E51:G51)</f>
        <v>6951.0240000000003</v>
      </c>
      <c r="I51" s="84">
        <f t="shared" si="3"/>
        <v>2.1033832720959735E-2</v>
      </c>
      <c r="J51" s="39"/>
      <c r="K51" s="40"/>
      <c r="L51" s="39"/>
      <c r="M51" s="39"/>
      <c r="N51" s="11"/>
    </row>
    <row r="52" spans="1:16" x14ac:dyDescent="0.25">
      <c r="B52" s="539" t="s">
        <v>199</v>
      </c>
      <c r="C52" s="539"/>
      <c r="D52" s="539"/>
      <c r="E52" s="4"/>
      <c r="F52" s="168">
        <f>+'Calculo área util por uso'!H77</f>
        <v>56495.207999999999</v>
      </c>
      <c r="G52" s="168">
        <f>+'Calculo área util por uso'!I77</f>
        <v>71944.656000000003</v>
      </c>
      <c r="H52" s="41">
        <f t="shared" si="4"/>
        <v>128439.864</v>
      </c>
      <c r="I52" s="84">
        <f t="shared" si="3"/>
        <v>0.38865965850194423</v>
      </c>
      <c r="J52" s="39"/>
      <c r="K52" s="40"/>
      <c r="L52" s="39"/>
      <c r="M52" s="39"/>
      <c r="N52" s="39"/>
    </row>
    <row r="53" spans="1:16" x14ac:dyDescent="0.25">
      <c r="B53" s="539" t="s">
        <v>200</v>
      </c>
      <c r="C53" s="539"/>
      <c r="D53" s="539"/>
      <c r="E53" s="168">
        <f>+'Calculo área util por uso'!F78</f>
        <v>7820</v>
      </c>
      <c r="F53" s="168">
        <f>+'Calculo área util por uso'!G78</f>
        <v>15640</v>
      </c>
      <c r="G53" s="4"/>
      <c r="H53" s="41">
        <f t="shared" si="4"/>
        <v>23460</v>
      </c>
      <c r="I53" s="84">
        <f t="shared" si="3"/>
        <v>7.099007507868127E-2</v>
      </c>
      <c r="J53" s="39"/>
      <c r="K53" s="40"/>
      <c r="L53" s="39"/>
      <c r="M53" s="39"/>
      <c r="N53" s="39"/>
    </row>
    <row r="54" spans="1:16" x14ac:dyDescent="0.25">
      <c r="B54" s="539" t="s">
        <v>201</v>
      </c>
      <c r="C54" s="539"/>
      <c r="D54" s="539"/>
      <c r="E54" s="4"/>
      <c r="F54" s="168">
        <f>+'Calculo área util por uso'!G79</f>
        <v>18360</v>
      </c>
      <c r="G54" s="4"/>
      <c r="H54" s="41">
        <f t="shared" si="4"/>
        <v>18360</v>
      </c>
      <c r="I54" s="84">
        <f t="shared" si="3"/>
        <v>5.5557450061576641E-2</v>
      </c>
      <c r="J54" s="39"/>
      <c r="K54" s="40"/>
      <c r="L54" s="39"/>
      <c r="M54" s="39"/>
      <c r="N54" s="39"/>
    </row>
    <row r="55" spans="1:16" x14ac:dyDescent="0.25">
      <c r="B55" s="533" t="s">
        <v>189</v>
      </c>
      <c r="C55" s="533"/>
      <c r="D55" s="533"/>
      <c r="E55" s="108">
        <f>SUM(E49:E54)</f>
        <v>140084.41025000002</v>
      </c>
      <c r="F55" s="108">
        <f>SUM(F49:F54)</f>
        <v>105496.00719999999</v>
      </c>
      <c r="G55" s="108">
        <f>SUM(G49:G54)</f>
        <v>84888.313200000004</v>
      </c>
      <c r="H55" s="108">
        <f>SUM(H49:H54)</f>
        <v>330468.73065000004</v>
      </c>
      <c r="I55" s="109">
        <f>SUM(I49:I54)</f>
        <v>0.99999999999999989</v>
      </c>
      <c r="J55" s="39"/>
      <c r="K55" s="40"/>
      <c r="L55" s="39"/>
      <c r="M55" s="39"/>
      <c r="N55" s="39"/>
    </row>
    <row r="56" spans="1:16" x14ac:dyDescent="0.25">
      <c r="B56" s="39"/>
      <c r="C56" s="39"/>
      <c r="E56" s="44"/>
      <c r="F56" s="39"/>
      <c r="G56" s="39"/>
      <c r="H56" s="39"/>
      <c r="I56" s="39"/>
      <c r="J56" s="39"/>
      <c r="K56" s="40"/>
      <c r="L56" s="39"/>
      <c r="M56" s="39"/>
      <c r="N56" s="39"/>
    </row>
    <row r="57" spans="1:16" ht="23.25" customHeight="1" x14ac:dyDescent="0.25">
      <c r="B57" s="116">
        <v>1</v>
      </c>
      <c r="C57" s="550" t="s">
        <v>202</v>
      </c>
      <c r="D57" s="551"/>
      <c r="E57" s="551"/>
      <c r="F57" s="551"/>
      <c r="G57" s="551"/>
      <c r="H57" s="551"/>
      <c r="I57" s="552"/>
      <c r="K57" s="492" t="s">
        <v>203</v>
      </c>
      <c r="L57" s="492"/>
      <c r="M57" s="492"/>
      <c r="N57" s="492"/>
    </row>
    <row r="58" spans="1:16" ht="24" customHeight="1" x14ac:dyDescent="0.25">
      <c r="B58" s="440" t="s">
        <v>191</v>
      </c>
      <c r="C58" s="440"/>
      <c r="D58" s="440"/>
      <c r="E58" s="19" t="s">
        <v>194</v>
      </c>
      <c r="F58" s="19" t="s">
        <v>195</v>
      </c>
      <c r="G58" s="19" t="s">
        <v>196</v>
      </c>
      <c r="H58" s="73" t="s">
        <v>204</v>
      </c>
      <c r="I58" s="73" t="s">
        <v>193</v>
      </c>
      <c r="K58" s="528" t="s">
        <v>205</v>
      </c>
      <c r="L58" s="529"/>
      <c r="M58" s="530"/>
      <c r="N58" s="10" t="s">
        <v>206</v>
      </c>
    </row>
    <row r="59" spans="1:16" s="39" customFormat="1" ht="13.5" customHeight="1" x14ac:dyDescent="0.25">
      <c r="A59" s="67"/>
      <c r="B59" s="539" t="s">
        <v>197</v>
      </c>
      <c r="C59" s="539"/>
      <c r="D59" s="539"/>
      <c r="E59" s="46">
        <f>+E49*N59</f>
        <v>1227115850176.6399</v>
      </c>
      <c r="F59" s="46"/>
      <c r="G59" s="47"/>
      <c r="H59" s="426">
        <f>SUM(E59:G59)</f>
        <v>1227115850176.6399</v>
      </c>
      <c r="I59" s="84">
        <f t="shared" ref="I59:I64" si="5">H59/$H$65</f>
        <v>0.41386388734709356</v>
      </c>
      <c r="K59" s="539" t="s">
        <v>197</v>
      </c>
      <c r="L59" s="539"/>
      <c r="M59" s="539"/>
      <c r="N59" s="76">
        <v>11002840.339028304</v>
      </c>
      <c r="O59" s="58"/>
      <c r="P59" s="58"/>
    </row>
    <row r="60" spans="1:16" s="39" customFormat="1" ht="13.5" customHeight="1" x14ac:dyDescent="0.25">
      <c r="A60" s="67"/>
      <c r="B60" s="525" t="s">
        <v>1061</v>
      </c>
      <c r="C60" s="526"/>
      <c r="D60" s="527"/>
      <c r="E60" s="46">
        <f>+E50*N60</f>
        <v>167822016548.54163</v>
      </c>
      <c r="F60" s="46">
        <f>+F50*N60</f>
        <v>182607593814.24719</v>
      </c>
      <c r="G60" s="47">
        <f>+G50*N60</f>
        <v>157565611334.12521</v>
      </c>
      <c r="H60" s="426">
        <f t="shared" ref="H60:H64" si="6">SUM(E60:G60)</f>
        <v>507995221696.91406</v>
      </c>
      <c r="I60" s="84">
        <f t="shared" si="5"/>
        <v>0.17132928172590214</v>
      </c>
      <c r="K60" s="525" t="s">
        <v>1061</v>
      </c>
      <c r="L60" s="526"/>
      <c r="M60" s="527"/>
      <c r="N60" s="76">
        <v>12173191</v>
      </c>
      <c r="O60" s="58"/>
      <c r="P60" s="58"/>
    </row>
    <row r="61" spans="1:16" s="39" customFormat="1" ht="13.5" customHeight="1" x14ac:dyDescent="0.25">
      <c r="A61" s="67"/>
      <c r="B61" s="525" t="s">
        <v>1067</v>
      </c>
      <c r="C61" s="526"/>
      <c r="D61" s="527"/>
      <c r="E61" s="46">
        <f>+E51*N61</f>
        <v>84616142797.584</v>
      </c>
      <c r="F61" s="46"/>
      <c r="G61" s="47"/>
      <c r="H61" s="426">
        <f t="shared" si="6"/>
        <v>84616142797.584</v>
      </c>
      <c r="I61" s="84">
        <f t="shared" si="5"/>
        <v>2.8538108920591252E-2</v>
      </c>
      <c r="K61" s="525" t="s">
        <v>198</v>
      </c>
      <c r="L61" s="526"/>
      <c r="M61" s="527"/>
      <c r="N61" s="76">
        <v>12173191</v>
      </c>
    </row>
    <row r="62" spans="1:16" s="39" customFormat="1" ht="13.5" customHeight="1" x14ac:dyDescent="0.25">
      <c r="A62" s="67"/>
      <c r="B62" s="539" t="s">
        <v>199</v>
      </c>
      <c r="C62" s="539"/>
      <c r="D62" s="539"/>
      <c r="E62" s="46"/>
      <c r="F62" s="46">
        <f>+F52*N62</f>
        <v>433359882328.29602</v>
      </c>
      <c r="G62" s="47">
        <f>+G52*N62</f>
        <v>551868534731.47205</v>
      </c>
      <c r="H62" s="426">
        <f t="shared" si="6"/>
        <v>985228417059.76807</v>
      </c>
      <c r="I62" s="84">
        <f t="shared" si="5"/>
        <v>0.33228359209155728</v>
      </c>
      <c r="K62" s="525" t="s">
        <v>199</v>
      </c>
      <c r="L62" s="526"/>
      <c r="M62" s="527"/>
      <c r="N62" s="76">
        <v>7670737</v>
      </c>
      <c r="O62" s="11"/>
      <c r="P62" s="124"/>
    </row>
    <row r="63" spans="1:16" s="39" customFormat="1" ht="13.5" customHeight="1" x14ac:dyDescent="0.25">
      <c r="A63" s="67"/>
      <c r="B63" s="539" t="s">
        <v>200</v>
      </c>
      <c r="C63" s="539"/>
      <c r="D63" s="539"/>
      <c r="E63" s="46">
        <f>+E53*N63</f>
        <v>36307141740</v>
      </c>
      <c r="F63" s="46">
        <f>+F53*N63</f>
        <v>72614283480</v>
      </c>
      <c r="G63" s="47"/>
      <c r="H63" s="426">
        <f t="shared" si="6"/>
        <v>108921425220</v>
      </c>
      <c r="I63" s="84">
        <f t="shared" si="5"/>
        <v>3.6735443072018023E-2</v>
      </c>
      <c r="K63" s="525" t="s">
        <v>200</v>
      </c>
      <c r="L63" s="526"/>
      <c r="M63" s="527"/>
      <c r="N63" s="76">
        <v>4642857</v>
      </c>
      <c r="P63" s="124"/>
    </row>
    <row r="64" spans="1:16" s="39" customFormat="1" ht="13.5" customHeight="1" x14ac:dyDescent="0.25">
      <c r="A64" s="67"/>
      <c r="B64" s="539" t="s">
        <v>201</v>
      </c>
      <c r="C64" s="539"/>
      <c r="D64" s="539"/>
      <c r="E64" s="46"/>
      <c r="F64" s="46">
        <f>+F54*N64</f>
        <v>51145714285.714287</v>
      </c>
      <c r="G64" s="47"/>
      <c r="H64" s="426">
        <f t="shared" si="6"/>
        <v>51145714285.714287</v>
      </c>
      <c r="I64" s="84">
        <f t="shared" si="5"/>
        <v>1.7249686842837626E-2</v>
      </c>
      <c r="K64" s="525" t="s">
        <v>201</v>
      </c>
      <c r="L64" s="526"/>
      <c r="M64" s="527"/>
      <c r="N64" s="76">
        <v>2785714.2857142859</v>
      </c>
      <c r="P64" s="124"/>
    </row>
    <row r="65" spans="1:20" s="39" customFormat="1" ht="17.25" customHeight="1" x14ac:dyDescent="0.25">
      <c r="A65" s="67"/>
      <c r="B65" s="533" t="s">
        <v>207</v>
      </c>
      <c r="C65" s="533"/>
      <c r="D65" s="533"/>
      <c r="E65" s="417">
        <f>SUM(E59:E64)</f>
        <v>1515861151262.7656</v>
      </c>
      <c r="F65" s="417">
        <f>SUM(F59:F64)</f>
        <v>739727473908.25745</v>
      </c>
      <c r="G65" s="417">
        <f>SUM(G59:G64)</f>
        <v>709434146065.59729</v>
      </c>
      <c r="H65" s="417">
        <f>SUM(H59:H64)</f>
        <v>2965022771236.6206</v>
      </c>
      <c r="I65" s="109">
        <f>SUM(I59:I64)</f>
        <v>1</v>
      </c>
      <c r="J65" s="232"/>
      <c r="K65" s="74"/>
      <c r="L65" s="74"/>
      <c r="M65" s="74"/>
      <c r="N65" s="74"/>
    </row>
    <row r="66" spans="1:20" ht="18" customHeight="1" x14ac:dyDescent="0.25">
      <c r="B66" s="540" t="s">
        <v>208</v>
      </c>
      <c r="C66" s="540"/>
      <c r="D66" s="540"/>
      <c r="E66" s="113">
        <f>E65/$H$65</f>
        <v>0.51124772665086349</v>
      </c>
      <c r="F66" s="113">
        <f t="shared" ref="F66:G66" si="7">F65/$H$65</f>
        <v>0.24948458443027055</v>
      </c>
      <c r="G66" s="113">
        <f t="shared" si="7"/>
        <v>0.23926768891886585</v>
      </c>
      <c r="H66" s="113">
        <f>SUM(E66:G66)</f>
        <v>0.99999999999999989</v>
      </c>
      <c r="I66" s="113"/>
      <c r="K66" s="74"/>
      <c r="L66" s="74"/>
      <c r="M66" s="74"/>
      <c r="N66" s="74"/>
    </row>
    <row r="67" spans="1:20" x14ac:dyDescent="0.25">
      <c r="K67" s="74"/>
      <c r="L67" s="74"/>
      <c r="M67" s="74"/>
      <c r="N67" s="74"/>
      <c r="O67" s="67"/>
    </row>
    <row r="68" spans="1:20" ht="22.5" customHeight="1" x14ac:dyDescent="0.25">
      <c r="B68" s="116">
        <v>2</v>
      </c>
      <c r="C68" s="550" t="s">
        <v>209</v>
      </c>
      <c r="D68" s="551"/>
      <c r="E68" s="551"/>
      <c r="F68" s="551"/>
      <c r="G68" s="551"/>
      <c r="H68" s="551"/>
      <c r="I68" s="552"/>
      <c r="K68" s="492" t="s">
        <v>210</v>
      </c>
      <c r="L68" s="492"/>
      <c r="M68" s="492"/>
      <c r="N68" s="492"/>
      <c r="O68" s="67"/>
    </row>
    <row r="69" spans="1:20" ht="24" customHeight="1" x14ac:dyDescent="0.25">
      <c r="B69" s="440" t="s">
        <v>191</v>
      </c>
      <c r="C69" s="440"/>
      <c r="D69" s="440"/>
      <c r="E69" s="19" t="s">
        <v>194</v>
      </c>
      <c r="F69" s="19" t="s">
        <v>195</v>
      </c>
      <c r="G69" s="19" t="s">
        <v>196</v>
      </c>
      <c r="H69" s="73" t="s">
        <v>137</v>
      </c>
      <c r="I69" s="73" t="s">
        <v>193</v>
      </c>
      <c r="K69" s="538" t="s">
        <v>205</v>
      </c>
      <c r="L69" s="538"/>
      <c r="M69" s="538"/>
      <c r="N69" s="10" t="s">
        <v>211</v>
      </c>
      <c r="O69" s="67"/>
    </row>
    <row r="70" spans="1:20" ht="13.5" customHeight="1" x14ac:dyDescent="0.25">
      <c r="B70" s="539" t="s">
        <v>197</v>
      </c>
      <c r="C70" s="539"/>
      <c r="D70" s="539"/>
      <c r="E70" s="46">
        <f>(+'Calculo área util por uso'!F43+'Calculo área util por uso'!H43)*'Rep. de C &amp; B'!N70</f>
        <v>480213620901</v>
      </c>
      <c r="F70" s="46"/>
      <c r="G70" s="47"/>
      <c r="H70" s="47">
        <f>SUM(E70:G70)</f>
        <v>480213620901</v>
      </c>
      <c r="I70" s="84">
        <f t="shared" ref="I70:I75" si="8">H70/$H$76</f>
        <v>0.38914554382258609</v>
      </c>
      <c r="K70" s="539" t="s">
        <v>197</v>
      </c>
      <c r="L70" s="539"/>
      <c r="M70" s="539"/>
      <c r="N70" s="76">
        <v>2924340</v>
      </c>
      <c r="O70" s="67"/>
      <c r="P70" s="539" t="s">
        <v>212</v>
      </c>
      <c r="Q70" s="539"/>
      <c r="R70" s="539"/>
      <c r="S70" s="76">
        <v>2051345.7165035515</v>
      </c>
      <c r="T70" s="192">
        <f>+N71/S70</f>
        <v>1.5521518261812148</v>
      </c>
    </row>
    <row r="71" spans="1:20" ht="13.5" customHeight="1" x14ac:dyDescent="0.25">
      <c r="B71" s="525" t="s">
        <v>1061</v>
      </c>
      <c r="C71" s="526"/>
      <c r="D71" s="527"/>
      <c r="E71" s="46">
        <f>+'Calculo área util por uso'!F44*'Rep. de C &amp; B'!N71</f>
        <v>54869066448.000008</v>
      </c>
      <c r="F71" s="46">
        <f>+('Calculo área util por uso'!J44+'Calculo área util por uso'!L44)*'Rep. de C &amp; B'!N71</f>
        <v>59703180815.999985</v>
      </c>
      <c r="G71" s="47">
        <f>+'Calculo área util por uso'!N44*'Rep. de C &amp; B'!N71</f>
        <v>51515755656.000008</v>
      </c>
      <c r="H71" s="47">
        <f t="shared" ref="H71:H75" si="9">SUM(E71:G71)</f>
        <v>166088002920</v>
      </c>
      <c r="I71" s="84">
        <f t="shared" si="8"/>
        <v>0.13459094745676772</v>
      </c>
      <c r="K71" s="525" t="s">
        <v>1061</v>
      </c>
      <c r="L71" s="526"/>
      <c r="M71" s="527"/>
      <c r="N71" s="76">
        <v>3184000</v>
      </c>
      <c r="O71" s="67"/>
      <c r="P71" s="525" t="s">
        <v>213</v>
      </c>
      <c r="Q71" s="526"/>
      <c r="R71" s="527"/>
      <c r="S71" s="76">
        <v>619545.42124542128</v>
      </c>
      <c r="T71" s="192">
        <f>+N74/S71</f>
        <v>3.1562835152087758</v>
      </c>
    </row>
    <row r="72" spans="1:20" ht="13.5" customHeight="1" x14ac:dyDescent="0.25">
      <c r="B72" s="525" t="s">
        <v>1067</v>
      </c>
      <c r="C72" s="526"/>
      <c r="D72" s="527"/>
      <c r="E72" s="46">
        <f>+'Calculo área util por uso'!F45*'Rep. de C &amp; B'!N72</f>
        <v>27665075520.000004</v>
      </c>
      <c r="F72" s="46"/>
      <c r="G72" s="47"/>
      <c r="H72" s="47">
        <f t="shared" si="9"/>
        <v>27665075520.000004</v>
      </c>
      <c r="I72" s="84">
        <f t="shared" si="8"/>
        <v>2.2418649512531759E-2</v>
      </c>
      <c r="K72" s="525" t="s">
        <v>198</v>
      </c>
      <c r="L72" s="526"/>
      <c r="M72" s="527"/>
      <c r="N72" s="76">
        <v>3184000</v>
      </c>
      <c r="O72" s="67"/>
      <c r="P72" s="525" t="s">
        <v>214</v>
      </c>
      <c r="Q72" s="526"/>
      <c r="R72" s="527"/>
      <c r="S72" s="76">
        <v>832293.62807201687</v>
      </c>
      <c r="T72" s="192">
        <f>+N71/S72</f>
        <v>3.825572962003374</v>
      </c>
    </row>
    <row r="73" spans="1:20" ht="13.5" customHeight="1" x14ac:dyDescent="0.25">
      <c r="B73" s="539" t="s">
        <v>199</v>
      </c>
      <c r="C73" s="539"/>
      <c r="D73" s="539"/>
      <c r="E73" s="46"/>
      <c r="F73" s="46">
        <f>+'Calculo área util por uso'!L46*'Rep. de C &amp; B'!N73</f>
        <v>206513995703.39999</v>
      </c>
      <c r="G73" s="47">
        <f>+'Calculo área util por uso'!N46*'Rep. de C &amp; B'!N73</f>
        <v>262988294158.80002</v>
      </c>
      <c r="H73" s="47">
        <f t="shared" si="9"/>
        <v>469502289862.20001</v>
      </c>
      <c r="I73" s="84">
        <f t="shared" si="8"/>
        <v>0.38046551776598053</v>
      </c>
      <c r="K73" s="525" t="s">
        <v>199</v>
      </c>
      <c r="L73" s="526"/>
      <c r="M73" s="527"/>
      <c r="N73" s="76">
        <v>2924340</v>
      </c>
      <c r="O73" s="67"/>
      <c r="P73" s="525" t="s">
        <v>215</v>
      </c>
      <c r="Q73" s="526"/>
      <c r="R73" s="527"/>
      <c r="S73" s="76">
        <v>1688961.0389610392</v>
      </c>
      <c r="T73" s="192">
        <f>+N71/S73</f>
        <v>1.8851826220684349</v>
      </c>
    </row>
    <row r="74" spans="1:20" ht="13.5" customHeight="1" x14ac:dyDescent="0.25">
      <c r="B74" s="539" t="s">
        <v>200</v>
      </c>
      <c r="C74" s="539"/>
      <c r="D74" s="539"/>
      <c r="E74" s="46">
        <f>+'Calculo área util por uso'!H47*'Rep. de C &amp; B'!N74</f>
        <v>17990241200</v>
      </c>
      <c r="F74" s="46">
        <f>+'Calculo área util por uso'!J47*'Rep. de C &amp; B'!N74</f>
        <v>35980482400</v>
      </c>
      <c r="G74" s="47"/>
      <c r="H74" s="47">
        <f t="shared" si="9"/>
        <v>53970723600</v>
      </c>
      <c r="I74" s="84">
        <f t="shared" si="8"/>
        <v>4.3735674440917853E-2</v>
      </c>
      <c r="K74" s="525" t="s">
        <v>200</v>
      </c>
      <c r="L74" s="526"/>
      <c r="M74" s="527"/>
      <c r="N74" s="76">
        <v>1955461</v>
      </c>
      <c r="O74" s="204"/>
    </row>
    <row r="75" spans="1:20" ht="13.5" customHeight="1" x14ac:dyDescent="0.25">
      <c r="B75" s="539" t="s">
        <v>201</v>
      </c>
      <c r="C75" s="539"/>
      <c r="D75" s="539"/>
      <c r="E75" s="46"/>
      <c r="F75" s="46">
        <f>+'Calculo área util por uso'!J48*'Rep. de C &amp; B'!N75</f>
        <v>36580896000</v>
      </c>
      <c r="G75" s="47"/>
      <c r="H75" s="47">
        <f t="shared" si="9"/>
        <v>36580896000</v>
      </c>
      <c r="I75" s="84">
        <f t="shared" si="8"/>
        <v>2.9643667001216085E-2</v>
      </c>
      <c r="K75" s="525" t="s">
        <v>201</v>
      </c>
      <c r="L75" s="526"/>
      <c r="M75" s="527"/>
      <c r="N75" s="76">
        <v>1693560</v>
      </c>
      <c r="O75" s="67"/>
    </row>
    <row r="76" spans="1:20" ht="21" customHeight="1" x14ac:dyDescent="0.25">
      <c r="B76" s="533" t="s">
        <v>216</v>
      </c>
      <c r="C76" s="533"/>
      <c r="D76" s="533"/>
      <c r="E76" s="417">
        <f>SUM(E70:E75)</f>
        <v>580738004069</v>
      </c>
      <c r="F76" s="417">
        <f>SUM(F70:F75)</f>
        <v>338778554919.39996</v>
      </c>
      <c r="G76" s="417">
        <f>SUM(G70:G75)</f>
        <v>314504049814.80005</v>
      </c>
      <c r="H76" s="417">
        <f>SUM(H70:H75)</f>
        <v>1234020608803.2</v>
      </c>
      <c r="I76" s="109">
        <f>SUM(I70:I75)</f>
        <v>1.0000000000000002</v>
      </c>
      <c r="K76" s="74"/>
      <c r="L76" s="74"/>
      <c r="M76" s="74"/>
      <c r="N76" s="74"/>
      <c r="O76" s="67"/>
    </row>
    <row r="77" spans="1:20" ht="17.25" customHeight="1" x14ac:dyDescent="0.25">
      <c r="B77" s="540" t="s">
        <v>208</v>
      </c>
      <c r="C77" s="540"/>
      <c r="D77" s="540"/>
      <c r="E77" s="113">
        <f>E76/$H$76</f>
        <v>0.47060640634861178</v>
      </c>
      <c r="F77" s="113">
        <f t="shared" ref="F77:G77" si="10">F76/$H$76</f>
        <v>0.27453233155316609</v>
      </c>
      <c r="G77" s="113">
        <f t="shared" si="10"/>
        <v>0.25486126209822219</v>
      </c>
      <c r="H77" s="113">
        <f>SUM(E77:G77)</f>
        <v>1</v>
      </c>
      <c r="I77" s="113"/>
      <c r="K77" s="74"/>
      <c r="L77" s="74"/>
      <c r="M77" s="74"/>
      <c r="N77" s="74"/>
    </row>
    <row r="78" spans="1:20" ht="13.5" customHeight="1" x14ac:dyDescent="0.25">
      <c r="B78" s="67"/>
      <c r="C78" s="67"/>
      <c r="D78" s="67"/>
      <c r="E78" s="282"/>
      <c r="F78" s="67"/>
      <c r="G78" s="67"/>
      <c r="H78" s="67"/>
      <c r="I78" s="67"/>
      <c r="K78" s="74"/>
      <c r="L78" s="74"/>
      <c r="M78" s="74"/>
      <c r="N78" s="74"/>
    </row>
    <row r="79" spans="1:20" ht="15" customHeight="1" x14ac:dyDescent="0.25">
      <c r="B79" s="67"/>
      <c r="C79" s="67"/>
      <c r="D79" s="67"/>
      <c r="E79" s="67"/>
      <c r="F79" s="67"/>
      <c r="G79" s="67"/>
      <c r="H79" s="67"/>
      <c r="I79" s="67"/>
      <c r="K79" s="535" t="s">
        <v>217</v>
      </c>
      <c r="L79" s="536"/>
      <c r="M79" s="537"/>
      <c r="N79" s="78" t="s">
        <v>218</v>
      </c>
    </row>
    <row r="80" spans="1:20" ht="19.5" customHeight="1" x14ac:dyDescent="0.25">
      <c r="B80" s="116">
        <v>3</v>
      </c>
      <c r="C80" s="550" t="s">
        <v>219</v>
      </c>
      <c r="D80" s="551"/>
      <c r="E80" s="551"/>
      <c r="F80" s="551"/>
      <c r="G80" s="551"/>
      <c r="H80" s="551"/>
      <c r="I80" s="552"/>
      <c r="K80" s="524" t="s">
        <v>220</v>
      </c>
      <c r="L80" s="524"/>
      <c r="M80" s="524"/>
      <c r="N80" s="91">
        <v>0.13</v>
      </c>
    </row>
    <row r="81" spans="2:14" x14ac:dyDescent="0.25">
      <c r="B81" s="465" t="s">
        <v>221</v>
      </c>
      <c r="C81" s="465"/>
      <c r="D81" s="465"/>
      <c r="E81" s="27" t="s">
        <v>194</v>
      </c>
      <c r="F81" s="27" t="s">
        <v>195</v>
      </c>
      <c r="G81" s="27" t="s">
        <v>196</v>
      </c>
      <c r="H81" s="77" t="s">
        <v>137</v>
      </c>
      <c r="I81" s="77" t="s">
        <v>193</v>
      </c>
      <c r="K81" s="524" t="s">
        <v>222</v>
      </c>
      <c r="L81" s="524"/>
      <c r="M81" s="524"/>
      <c r="N81" s="48">
        <v>4.7E-2</v>
      </c>
    </row>
    <row r="82" spans="2:14" ht="15" customHeight="1" x14ac:dyDescent="0.25">
      <c r="B82" s="579" t="s">
        <v>223</v>
      </c>
      <c r="C82" s="580"/>
      <c r="D82" s="581"/>
      <c r="E82" s="418">
        <f>E65*$N$85</f>
        <v>378965287815.69141</v>
      </c>
      <c r="F82" s="418">
        <f>F65*$N$85</f>
        <v>184931868477.06436</v>
      </c>
      <c r="G82" s="418">
        <f>G65*$N$85</f>
        <v>177358536516.39932</v>
      </c>
      <c r="H82" s="427">
        <f>SUM(E82:G82)</f>
        <v>741255692809.15503</v>
      </c>
      <c r="I82" s="4"/>
      <c r="K82" s="524" t="s">
        <v>224</v>
      </c>
      <c r="L82" s="524"/>
      <c r="M82" s="524"/>
      <c r="N82" s="48">
        <v>3.0000000000000001E-3</v>
      </c>
    </row>
    <row r="83" spans="2:14" ht="18.75" customHeight="1" x14ac:dyDescent="0.25">
      <c r="B83" s="540" t="s">
        <v>208</v>
      </c>
      <c r="C83" s="540"/>
      <c r="D83" s="540"/>
      <c r="E83" s="113">
        <f>E82/$H$82</f>
        <v>0.5112477266508636</v>
      </c>
      <c r="F83" s="113">
        <f t="shared" ref="F83:G83" si="11">F82/$H$82</f>
        <v>0.24948458443027061</v>
      </c>
      <c r="G83" s="113">
        <f t="shared" si="11"/>
        <v>0.23926768891886588</v>
      </c>
      <c r="H83" s="113">
        <f>SUM(E83:G83)</f>
        <v>1</v>
      </c>
      <c r="I83" s="113"/>
      <c r="K83" s="524" t="s">
        <v>225</v>
      </c>
      <c r="L83" s="524"/>
      <c r="M83" s="524"/>
      <c r="N83" s="48">
        <v>0.02</v>
      </c>
    </row>
    <row r="84" spans="2:14" ht="15" customHeight="1" x14ac:dyDescent="0.25">
      <c r="B84" s="67"/>
      <c r="C84" s="67"/>
      <c r="D84" s="67"/>
      <c r="E84" s="281"/>
      <c r="F84" s="67"/>
      <c r="G84" s="67"/>
      <c r="H84" s="67"/>
      <c r="I84" s="67"/>
      <c r="K84" s="524" t="s">
        <v>226</v>
      </c>
      <c r="L84" s="524"/>
      <c r="M84" s="524"/>
      <c r="N84" s="48">
        <v>0.05</v>
      </c>
    </row>
    <row r="85" spans="2:14" x14ac:dyDescent="0.25">
      <c r="B85" s="67"/>
      <c r="C85" s="67"/>
      <c r="D85" s="67"/>
      <c r="E85" s="283"/>
      <c r="F85" s="67"/>
      <c r="G85" s="67"/>
      <c r="H85" s="67"/>
      <c r="I85" s="67"/>
      <c r="K85" s="534" t="s">
        <v>189</v>
      </c>
      <c r="L85" s="534"/>
      <c r="M85" s="534"/>
      <c r="N85" s="49">
        <f>SUM(N80:N84)</f>
        <v>0.25</v>
      </c>
    </row>
    <row r="86" spans="2:14" ht="15" customHeight="1" x14ac:dyDescent="0.25">
      <c r="B86" s="67"/>
      <c r="C86" s="67"/>
      <c r="D86" s="67"/>
      <c r="E86" s="67"/>
      <c r="F86" s="67"/>
      <c r="G86" s="67"/>
      <c r="H86" s="67"/>
      <c r="I86" s="67"/>
    </row>
    <row r="87" spans="2:14" ht="17.25" x14ac:dyDescent="0.25">
      <c r="B87" s="116">
        <v>4</v>
      </c>
      <c r="C87" s="550" t="s">
        <v>227</v>
      </c>
      <c r="D87" s="551"/>
      <c r="E87" s="551"/>
      <c r="F87" s="551"/>
      <c r="G87" s="551"/>
      <c r="H87" s="551"/>
      <c r="I87" s="552"/>
      <c r="K87" s="535" t="s">
        <v>228</v>
      </c>
      <c r="L87" s="536"/>
      <c r="M87" s="536"/>
      <c r="N87" s="536"/>
    </row>
    <row r="88" spans="2:14" x14ac:dyDescent="0.25">
      <c r="B88" s="440" t="s">
        <v>191</v>
      </c>
      <c r="C88" s="440"/>
      <c r="D88" s="440"/>
      <c r="E88" s="19" t="s">
        <v>194</v>
      </c>
      <c r="F88" s="19" t="s">
        <v>195</v>
      </c>
      <c r="G88" s="19" t="s">
        <v>196</v>
      </c>
      <c r="H88" s="73" t="s">
        <v>137</v>
      </c>
      <c r="I88" s="73" t="s">
        <v>193</v>
      </c>
      <c r="K88" s="528" t="s">
        <v>205</v>
      </c>
      <c r="L88" s="529"/>
      <c r="M88" s="530"/>
      <c r="N88" s="112" t="s">
        <v>229</v>
      </c>
    </row>
    <row r="89" spans="2:14" ht="15" customHeight="1" x14ac:dyDescent="0.25">
      <c r="B89" s="539" t="s">
        <v>197</v>
      </c>
      <c r="C89" s="539"/>
      <c r="D89" s="539"/>
      <c r="E89" s="46">
        <f>+E59*N89</f>
        <v>184067377526.49597</v>
      </c>
      <c r="F89" s="46"/>
      <c r="G89" s="47"/>
      <c r="H89" s="47">
        <f>SUM(E89:G89)</f>
        <v>184067377526.49597</v>
      </c>
      <c r="I89" s="84">
        <f t="shared" ref="I89:I94" si="12">H89/$H$95</f>
        <v>0.42033577306490405</v>
      </c>
      <c r="K89" s="520" t="s">
        <v>197</v>
      </c>
      <c r="L89" s="520"/>
      <c r="M89" s="520"/>
      <c r="N89" s="126">
        <v>0.15</v>
      </c>
    </row>
    <row r="90" spans="2:14" ht="15" customHeight="1" x14ac:dyDescent="0.25">
      <c r="B90" s="525" t="s">
        <v>1061</v>
      </c>
      <c r="C90" s="526"/>
      <c r="D90" s="527"/>
      <c r="E90" s="46">
        <f>+E60*N90</f>
        <v>25173302482.281242</v>
      </c>
      <c r="F90" s="46">
        <f>+F60*N90</f>
        <v>27391139072.137077</v>
      </c>
      <c r="G90" s="47">
        <f>+G60*N90</f>
        <v>23634841700.118782</v>
      </c>
      <c r="H90" s="47">
        <f t="shared" ref="H90:H94" si="13">SUM(E90:G90)</f>
        <v>76199283254.537109</v>
      </c>
      <c r="I90" s="84">
        <f t="shared" si="12"/>
        <v>0.17400848028693694</v>
      </c>
      <c r="K90" s="525" t="s">
        <v>1061</v>
      </c>
      <c r="L90" s="526"/>
      <c r="M90" s="527"/>
      <c r="N90" s="126">
        <v>0.15</v>
      </c>
    </row>
    <row r="91" spans="2:14" ht="15" customHeight="1" x14ac:dyDescent="0.25">
      <c r="B91" s="525" t="s">
        <v>1067</v>
      </c>
      <c r="C91" s="526"/>
      <c r="D91" s="527"/>
      <c r="E91" s="46">
        <f>+E61*N91</f>
        <v>12692421419.6376</v>
      </c>
      <c r="F91" s="46"/>
      <c r="G91" s="47"/>
      <c r="H91" s="47">
        <f t="shared" si="13"/>
        <v>12692421419.6376</v>
      </c>
      <c r="I91" s="84">
        <f t="shared" si="12"/>
        <v>2.8984379748230774E-2</v>
      </c>
      <c r="K91" s="525" t="s">
        <v>198</v>
      </c>
      <c r="L91" s="526"/>
      <c r="M91" s="527"/>
      <c r="N91" s="126">
        <v>0.15</v>
      </c>
    </row>
    <row r="92" spans="2:14" x14ac:dyDescent="0.25">
      <c r="B92" s="539" t="s">
        <v>199</v>
      </c>
      <c r="C92" s="539"/>
      <c r="D92" s="539"/>
      <c r="E92" s="46"/>
      <c r="F92" s="46">
        <f>+F62*N92</f>
        <v>65003982349.2444</v>
      </c>
      <c r="G92" s="47">
        <f>+G62*N92</f>
        <v>82780280209.72081</v>
      </c>
      <c r="H92" s="47">
        <f t="shared" si="13"/>
        <v>147784262558.96521</v>
      </c>
      <c r="I92" s="84">
        <f t="shared" si="12"/>
        <v>0.33747974836338146</v>
      </c>
      <c r="K92" s="520" t="s">
        <v>199</v>
      </c>
      <c r="L92" s="520"/>
      <c r="M92" s="520"/>
      <c r="N92" s="126">
        <v>0.15</v>
      </c>
    </row>
    <row r="93" spans="2:14" x14ac:dyDescent="0.25">
      <c r="B93" s="539" t="s">
        <v>200</v>
      </c>
      <c r="C93" s="539"/>
      <c r="D93" s="539"/>
      <c r="E93" s="46">
        <f>+E63*N93</f>
        <v>4356857008.8000002</v>
      </c>
      <c r="F93" s="46">
        <f>+F63*N93</f>
        <v>8713714017.6000004</v>
      </c>
      <c r="G93" s="47"/>
      <c r="H93" s="47">
        <f>SUM(E93:G93)</f>
        <v>13070571026.400002</v>
      </c>
      <c r="I93" s="84">
        <f t="shared" si="12"/>
        <v>2.9847921183050113E-2</v>
      </c>
      <c r="K93" s="520" t="s">
        <v>200</v>
      </c>
      <c r="L93" s="520"/>
      <c r="M93" s="520"/>
      <c r="N93" s="126">
        <v>0.12</v>
      </c>
    </row>
    <row r="94" spans="2:14" x14ac:dyDescent="0.25">
      <c r="B94" s="539" t="s">
        <v>201</v>
      </c>
      <c r="C94" s="539"/>
      <c r="D94" s="539"/>
      <c r="E94" s="46"/>
      <c r="F94" s="46">
        <f>+F64*N94</f>
        <v>4091657142.8571429</v>
      </c>
      <c r="G94" s="47"/>
      <c r="H94" s="47">
        <f t="shared" si="13"/>
        <v>4091657142.8571429</v>
      </c>
      <c r="I94" s="84">
        <f t="shared" si="12"/>
        <v>9.3436973534966761E-3</v>
      </c>
      <c r="K94" s="520" t="s">
        <v>201</v>
      </c>
      <c r="L94" s="520"/>
      <c r="M94" s="520"/>
      <c r="N94" s="127">
        <v>0.08</v>
      </c>
    </row>
    <row r="95" spans="2:14" ht="23.25" customHeight="1" x14ac:dyDescent="0.25">
      <c r="B95" s="533" t="s">
        <v>230</v>
      </c>
      <c r="C95" s="533"/>
      <c r="D95" s="533"/>
      <c r="E95" s="417">
        <f>SUM(E89:E94)</f>
        <v>226289958437.21481</v>
      </c>
      <c r="F95" s="417">
        <f>SUM(F89:F94)</f>
        <v>105200492581.83862</v>
      </c>
      <c r="G95" s="417">
        <f>SUM(G89:G94)</f>
        <v>106415121909.8396</v>
      </c>
      <c r="H95" s="417">
        <f>SUM(H89:H94)</f>
        <v>437905572928.89301</v>
      </c>
      <c r="I95" s="109">
        <f>SUM(I89:I94)</f>
        <v>1</v>
      </c>
    </row>
    <row r="96" spans="2:14" ht="16.5" customHeight="1" x14ac:dyDescent="0.25">
      <c r="B96" s="540" t="s">
        <v>208</v>
      </c>
      <c r="C96" s="540"/>
      <c r="D96" s="540"/>
      <c r="E96" s="113">
        <f>E95/$H$76</f>
        <v>0.18337615824477957</v>
      </c>
      <c r="F96" s="113">
        <f t="shared" ref="F96" si="14">F95/$H$76</f>
        <v>8.525019098657198E-2</v>
      </c>
      <c r="G96" s="113">
        <f t="shared" ref="G96" si="15">G95/$H$76</f>
        <v>8.62344770830408E-2</v>
      </c>
      <c r="H96" s="113">
        <f>SUM(E96:G96)</f>
        <v>0.35486082631439231</v>
      </c>
      <c r="I96" s="113"/>
      <c r="K96" s="74"/>
      <c r="L96" s="74"/>
      <c r="M96" s="74"/>
      <c r="N96" s="74"/>
    </row>
    <row r="97" spans="2:14" x14ac:dyDescent="0.25">
      <c r="K97" s="74"/>
      <c r="L97" s="74"/>
      <c r="M97" s="74"/>
      <c r="N97" s="74"/>
    </row>
    <row r="98" spans="2:14" ht="24" customHeight="1" x14ac:dyDescent="0.25">
      <c r="B98" s="531" t="s">
        <v>231</v>
      </c>
      <c r="C98" s="532"/>
      <c r="D98" s="532"/>
      <c r="E98" s="532"/>
      <c r="F98" s="532"/>
      <c r="G98" s="532"/>
      <c r="H98" s="532"/>
      <c r="K98" s="74"/>
      <c r="L98" s="74"/>
      <c r="M98" s="74"/>
      <c r="N98" s="74"/>
    </row>
    <row r="99" spans="2:14" ht="16.5" customHeight="1" x14ac:dyDescent="0.25">
      <c r="B99" s="456"/>
      <c r="C99" s="498"/>
      <c r="D99" s="498"/>
      <c r="E99" s="498"/>
      <c r="F99" s="457"/>
      <c r="G99" s="19" t="s">
        <v>232</v>
      </c>
      <c r="H99" s="19" t="s">
        <v>193</v>
      </c>
      <c r="K99" s="74"/>
      <c r="L99" s="74"/>
      <c r="M99" s="74"/>
      <c r="N99" s="74"/>
    </row>
    <row r="100" spans="2:14" ht="18.75" customHeight="1" x14ac:dyDescent="0.25">
      <c r="B100" s="521" t="s">
        <v>233</v>
      </c>
      <c r="C100" s="522"/>
      <c r="D100" s="522"/>
      <c r="E100" s="522"/>
      <c r="F100" s="523"/>
      <c r="G100" s="85">
        <f>H65</f>
        <v>2965022771236.6206</v>
      </c>
      <c r="H100" s="86">
        <f>+G100/$G$100</f>
        <v>1</v>
      </c>
      <c r="K100" s="74"/>
      <c r="L100" s="74"/>
      <c r="M100" s="74"/>
      <c r="N100" s="74"/>
    </row>
    <row r="101" spans="2:14" ht="15" customHeight="1" x14ac:dyDescent="0.25">
      <c r="B101" s="521" t="s">
        <v>234</v>
      </c>
      <c r="C101" s="522"/>
      <c r="D101" s="522"/>
      <c r="E101" s="522"/>
      <c r="F101" s="523"/>
      <c r="G101" s="85">
        <f>H76</f>
        <v>1234020608803.2</v>
      </c>
      <c r="H101" s="86">
        <f t="shared" ref="H101:H107" si="16">+G101/$G$100</f>
        <v>0.41619262447975319</v>
      </c>
      <c r="K101" s="74"/>
      <c r="L101" s="74"/>
      <c r="M101" s="74"/>
      <c r="N101" s="74"/>
    </row>
    <row r="102" spans="2:14" x14ac:dyDescent="0.25">
      <c r="B102" s="569" t="s">
        <v>1014</v>
      </c>
      <c r="C102" s="570"/>
      <c r="D102" s="570"/>
      <c r="E102" s="570"/>
      <c r="F102" s="571"/>
      <c r="G102" s="85">
        <f>H82</f>
        <v>741255692809.15503</v>
      </c>
      <c r="H102" s="86">
        <f t="shared" si="16"/>
        <v>0.24999999999999997</v>
      </c>
      <c r="K102" s="74"/>
      <c r="L102" s="74"/>
      <c r="M102" s="74"/>
      <c r="N102" s="74"/>
    </row>
    <row r="103" spans="2:14" x14ac:dyDescent="0.25">
      <c r="B103" s="569" t="s">
        <v>236</v>
      </c>
      <c r="C103" s="570"/>
      <c r="D103" s="570"/>
      <c r="E103" s="570"/>
      <c r="F103" s="571"/>
      <c r="G103" s="85">
        <f>H95</f>
        <v>437905572928.89301</v>
      </c>
      <c r="H103" s="86">
        <f t="shared" si="16"/>
        <v>0.14769045862884081</v>
      </c>
      <c r="K103" s="74"/>
      <c r="L103" s="74"/>
      <c r="M103" s="74"/>
      <c r="N103" s="74"/>
    </row>
    <row r="104" spans="2:14" x14ac:dyDescent="0.25">
      <c r="B104" s="572" t="s">
        <v>237</v>
      </c>
      <c r="C104" s="573"/>
      <c r="D104" s="573"/>
      <c r="E104" s="573"/>
      <c r="F104" s="574"/>
      <c r="G104" s="110">
        <f>G100-G101-G102-G103</f>
        <v>551840896695.37256</v>
      </c>
      <c r="H104" s="86">
        <f t="shared" si="16"/>
        <v>0.18611691689140605</v>
      </c>
      <c r="K104" s="74"/>
      <c r="L104" s="74"/>
      <c r="M104" s="74"/>
      <c r="N104" s="74"/>
    </row>
    <row r="105" spans="2:14" x14ac:dyDescent="0.25">
      <c r="B105" s="569" t="s">
        <v>238</v>
      </c>
      <c r="C105" s="570"/>
      <c r="D105" s="570"/>
      <c r="E105" s="570"/>
      <c r="F105" s="571"/>
      <c r="G105" s="85">
        <f>H44</f>
        <v>382494268232.67041</v>
      </c>
      <c r="H105" s="86">
        <f t="shared" si="16"/>
        <v>0.12900213514149292</v>
      </c>
      <c r="K105" s="74"/>
      <c r="L105" s="74"/>
      <c r="M105" s="74"/>
      <c r="N105" s="74"/>
    </row>
    <row r="106" spans="2:14" x14ac:dyDescent="0.25">
      <c r="B106" s="572" t="s">
        <v>239</v>
      </c>
      <c r="C106" s="573"/>
      <c r="D106" s="573"/>
      <c r="E106" s="573"/>
      <c r="F106" s="574"/>
      <c r="G106" s="110">
        <f>G104-G105</f>
        <v>169346628462.70215</v>
      </c>
      <c r="H106" s="86">
        <f t="shared" si="16"/>
        <v>5.7114781749913114E-2</v>
      </c>
      <c r="K106" s="74"/>
      <c r="L106" s="74"/>
      <c r="M106" s="74"/>
      <c r="N106" s="74"/>
    </row>
    <row r="107" spans="2:14" x14ac:dyDescent="0.25">
      <c r="B107" s="569" t="s">
        <v>240</v>
      </c>
      <c r="C107" s="570"/>
      <c r="D107" s="570"/>
      <c r="E107" s="570"/>
      <c r="F107" s="571"/>
      <c r="G107" s="85">
        <f>H27</f>
        <v>97231204530.400009</v>
      </c>
      <c r="H107" s="86">
        <f t="shared" si="16"/>
        <v>3.2792734502287764E-2</v>
      </c>
      <c r="K107" s="74"/>
      <c r="L107" s="74"/>
      <c r="M107" s="74"/>
      <c r="N107" s="74"/>
    </row>
    <row r="108" spans="2:14" x14ac:dyDescent="0.25">
      <c r="B108" s="575" t="s">
        <v>241</v>
      </c>
      <c r="C108" s="576"/>
      <c r="D108" s="576"/>
      <c r="E108" s="576"/>
      <c r="F108" s="577"/>
      <c r="G108" s="115">
        <f>G106-G107</f>
        <v>72115423932.302139</v>
      </c>
      <c r="H108" s="86">
        <f>+G108/$G$100</f>
        <v>2.432204724762535E-2</v>
      </c>
      <c r="K108" s="74"/>
      <c r="L108" s="74"/>
      <c r="M108" s="74"/>
      <c r="N108" s="74"/>
    </row>
    <row r="109" spans="2:14" x14ac:dyDescent="0.25">
      <c r="K109" s="74"/>
      <c r="L109" s="74"/>
      <c r="M109" s="74"/>
      <c r="N109" s="74"/>
    </row>
    <row r="110" spans="2:14" ht="24.75" customHeight="1" x14ac:dyDescent="0.25">
      <c r="B110" s="568" t="s">
        <v>242</v>
      </c>
      <c r="C110" s="568"/>
      <c r="D110" s="568"/>
      <c r="E110" s="568"/>
      <c r="F110" s="568"/>
      <c r="G110" s="568"/>
      <c r="H110" s="568"/>
      <c r="K110" s="74"/>
      <c r="L110" s="74"/>
      <c r="M110" s="74"/>
      <c r="N110" s="74"/>
    </row>
    <row r="111" spans="2:14" ht="17.25" customHeight="1" x14ac:dyDescent="0.25">
      <c r="B111" s="578"/>
      <c r="C111" s="578"/>
      <c r="D111" s="578"/>
      <c r="E111" s="578"/>
      <c r="F111" s="578"/>
      <c r="G111" s="19" t="s">
        <v>243</v>
      </c>
      <c r="H111" s="19" t="s">
        <v>244</v>
      </c>
      <c r="I111"/>
      <c r="J111"/>
      <c r="K111" s="74"/>
      <c r="L111" s="74"/>
      <c r="M111" s="74"/>
      <c r="N111" s="74"/>
    </row>
    <row r="112" spans="2:14" ht="17.25" customHeight="1" x14ac:dyDescent="0.25">
      <c r="B112" s="554" t="s">
        <v>245</v>
      </c>
      <c r="C112" s="554"/>
      <c r="D112" s="554"/>
      <c r="E112" s="554"/>
      <c r="F112" s="554"/>
      <c r="G112" s="87">
        <f>G107</f>
        <v>97231204530.400009</v>
      </c>
      <c r="H112" s="170">
        <f>+G112/$F$2</f>
        <v>1167643.2276318874</v>
      </c>
      <c r="I112" s="301"/>
      <c r="J112"/>
      <c r="K112" s="125"/>
    </row>
    <row r="113" spans="2:12" ht="17.25" customHeight="1" x14ac:dyDescent="0.25">
      <c r="B113" s="554" t="s">
        <v>246</v>
      </c>
      <c r="C113" s="554"/>
      <c r="D113" s="554"/>
      <c r="E113" s="554"/>
      <c r="F113" s="554"/>
      <c r="G113" s="85">
        <f>G106</f>
        <v>169346628462.70215</v>
      </c>
      <c r="H113" s="170">
        <f>+G113/$F$2</f>
        <v>2033672.6753698082</v>
      </c>
      <c r="I113" s="196"/>
      <c r="J113" s="3"/>
      <c r="K113" s="125"/>
      <c r="L113" s="36"/>
    </row>
    <row r="114" spans="2:12" ht="17.25" customHeight="1" x14ac:dyDescent="0.25">
      <c r="B114" s="554" t="s">
        <v>247</v>
      </c>
      <c r="C114" s="554"/>
      <c r="D114" s="554"/>
      <c r="E114" s="554"/>
      <c r="F114" s="554"/>
      <c r="G114" s="85">
        <f>G108</f>
        <v>72115423932.302139</v>
      </c>
      <c r="H114" s="170">
        <f>+G114/$F$2</f>
        <v>866029.44773792068</v>
      </c>
      <c r="I114" s="196"/>
      <c r="J114" s="3"/>
      <c r="L114" s="36"/>
    </row>
    <row r="115" spans="2:12" ht="17.25" customHeight="1" x14ac:dyDescent="0.25">
      <c r="B115" s="554" t="s">
        <v>248</v>
      </c>
      <c r="C115" s="554"/>
      <c r="D115" s="554"/>
      <c r="E115" s="554"/>
      <c r="F115" s="554"/>
      <c r="G115" s="85">
        <f>G114*0.5</f>
        <v>36057711966.15107</v>
      </c>
      <c r="H115" s="86"/>
      <c r="I115"/>
      <c r="J115"/>
      <c r="K115" s="7"/>
    </row>
    <row r="116" spans="2:12" ht="17.25" customHeight="1" x14ac:dyDescent="0.25">
      <c r="B116" s="553" t="s">
        <v>249</v>
      </c>
      <c r="C116" s="553"/>
      <c r="D116" s="553"/>
      <c r="E116" s="553"/>
      <c r="F116" s="553"/>
      <c r="G116" s="110">
        <f>G112+G115</f>
        <v>133288916496.55109</v>
      </c>
      <c r="H116" s="111"/>
      <c r="I116"/>
      <c r="J116"/>
      <c r="K116" s="7"/>
    </row>
    <row r="117" spans="2:12" x14ac:dyDescent="0.25">
      <c r="I117"/>
      <c r="J117"/>
    </row>
    <row r="118" spans="2:12" ht="25.5" customHeight="1" x14ac:dyDescent="0.25">
      <c r="B118" s="550" t="s">
        <v>250</v>
      </c>
      <c r="C118" s="551"/>
      <c r="D118" s="551"/>
      <c r="E118" s="551"/>
      <c r="F118" s="551"/>
      <c r="G118" s="551"/>
      <c r="H118" s="552"/>
      <c r="I118" s="67"/>
    </row>
    <row r="119" spans="2:12" x14ac:dyDescent="0.25">
      <c r="B119" s="440"/>
      <c r="C119" s="440"/>
      <c r="D119" s="440"/>
      <c r="E119" s="19" t="s">
        <v>194</v>
      </c>
      <c r="F119" s="19" t="s">
        <v>195</v>
      </c>
      <c r="G119" s="19" t="s">
        <v>196</v>
      </c>
      <c r="H119" s="73" t="s">
        <v>251</v>
      </c>
      <c r="I119" s="67"/>
    </row>
    <row r="120" spans="2:12" x14ac:dyDescent="0.25">
      <c r="B120" s="561" t="s">
        <v>233</v>
      </c>
      <c r="C120" s="561"/>
      <c r="D120" s="561"/>
      <c r="E120" s="418">
        <f>E65</f>
        <v>1515861151262.7656</v>
      </c>
      <c r="F120" s="418">
        <f>F65</f>
        <v>739727473908.25745</v>
      </c>
      <c r="G120" s="418">
        <f>G65</f>
        <v>709434146065.59729</v>
      </c>
      <c r="H120" s="418">
        <f>SUM(E120:G120)</f>
        <v>2965022771236.6201</v>
      </c>
      <c r="I120" s="67"/>
    </row>
    <row r="121" spans="2:12" x14ac:dyDescent="0.25">
      <c r="B121" s="561" t="s">
        <v>234</v>
      </c>
      <c r="C121" s="561"/>
      <c r="D121" s="561"/>
      <c r="E121" s="419">
        <f>E76</f>
        <v>580738004069</v>
      </c>
      <c r="F121" s="419">
        <f>F76</f>
        <v>338778554919.39996</v>
      </c>
      <c r="G121" s="419">
        <f>G76</f>
        <v>314504049814.80005</v>
      </c>
      <c r="H121" s="418">
        <f>SUM(E121:G121)</f>
        <v>1234020608803.2</v>
      </c>
      <c r="I121" s="67"/>
      <c r="K121" s="7"/>
    </row>
    <row r="122" spans="2:12" x14ac:dyDescent="0.25">
      <c r="B122" s="561" t="s">
        <v>235</v>
      </c>
      <c r="C122" s="561"/>
      <c r="D122" s="561"/>
      <c r="E122" s="419">
        <f>E82</f>
        <v>378965287815.69141</v>
      </c>
      <c r="F122" s="419">
        <f>F82</f>
        <v>184931868477.06436</v>
      </c>
      <c r="G122" s="419">
        <f>G82</f>
        <v>177358536516.39932</v>
      </c>
      <c r="H122" s="418">
        <f>SUM(E122:G122)</f>
        <v>741255692809.15503</v>
      </c>
      <c r="K122" s="7"/>
    </row>
    <row r="123" spans="2:12" x14ac:dyDescent="0.25">
      <c r="B123" s="561" t="s">
        <v>236</v>
      </c>
      <c r="C123" s="561"/>
      <c r="D123" s="561"/>
      <c r="E123" s="419">
        <f>E95</f>
        <v>226289958437.21481</v>
      </c>
      <c r="F123" s="419">
        <f t="shared" ref="F123:G123" si="17">F95</f>
        <v>105200492581.83862</v>
      </c>
      <c r="G123" s="419">
        <f t="shared" si="17"/>
        <v>106415121909.8396</v>
      </c>
      <c r="H123" s="418">
        <f>SUM(E123:G123)</f>
        <v>437905572928.89307</v>
      </c>
      <c r="K123" s="7"/>
    </row>
    <row r="124" spans="2:12" x14ac:dyDescent="0.25">
      <c r="B124" s="560" t="s">
        <v>252</v>
      </c>
      <c r="C124" s="560"/>
      <c r="D124" s="560"/>
      <c r="E124" s="420">
        <f>E120-E121-E122-E123</f>
        <v>329867900940.85938</v>
      </c>
      <c r="F124" s="420">
        <f t="shared" ref="F124:H124" si="18">F120-F121-F122-F123</f>
        <v>110816557929.9545</v>
      </c>
      <c r="G124" s="420">
        <f t="shared" si="18"/>
        <v>111156437824.55832</v>
      </c>
      <c r="H124" s="420">
        <f t="shared" si="18"/>
        <v>551840896695.37207</v>
      </c>
      <c r="K124" s="7"/>
    </row>
    <row r="125" spans="2:12" ht="20.25" customHeight="1" x14ac:dyDescent="0.25">
      <c r="B125" s="562" t="s">
        <v>253</v>
      </c>
      <c r="C125" s="563"/>
      <c r="D125" s="564"/>
      <c r="E125" s="50">
        <f>E66</f>
        <v>0.51124772665086349</v>
      </c>
      <c r="F125" s="50">
        <f>F66</f>
        <v>0.24948458443027055</v>
      </c>
      <c r="G125" s="50">
        <f>G66</f>
        <v>0.23926768891886585</v>
      </c>
      <c r="H125" s="84">
        <f>SUM(E125:G125)</f>
        <v>0.99999999999999989</v>
      </c>
      <c r="K125" s="7"/>
    </row>
    <row r="126" spans="2:12" x14ac:dyDescent="0.25">
      <c r="B126" s="565" t="s">
        <v>238</v>
      </c>
      <c r="C126" s="565"/>
      <c r="D126" s="565"/>
      <c r="E126" s="143">
        <f>E125*$H$44</f>
        <v>195549325090.93835</v>
      </c>
      <c r="F126" s="143">
        <f>F125*$H$44</f>
        <v>95426423556.988205</v>
      </c>
      <c r="G126" s="143">
        <f>G125*$H$44</f>
        <v>91518519584.74382</v>
      </c>
      <c r="H126" s="51">
        <f>SUM(E126:G126)</f>
        <v>382494268232.67041</v>
      </c>
      <c r="I126" s="52"/>
      <c r="J126" s="52"/>
    </row>
    <row r="127" spans="2:12" x14ac:dyDescent="0.25">
      <c r="B127" s="566" t="s">
        <v>239</v>
      </c>
      <c r="C127" s="566"/>
      <c r="D127" s="566"/>
      <c r="E127" s="118">
        <f>E124-E126</f>
        <v>134318575849.92102</v>
      </c>
      <c r="F127" s="118">
        <f>F124-F126</f>
        <v>15390134372.966293</v>
      </c>
      <c r="G127" s="118">
        <f>G124-G126</f>
        <v>19637918239.814499</v>
      </c>
      <c r="H127" s="119">
        <f>SUM(E127:G127)</f>
        <v>169346628462.70184</v>
      </c>
      <c r="I127" s="53"/>
      <c r="J127" s="53"/>
    </row>
    <row r="128" spans="2:12" x14ac:dyDescent="0.25">
      <c r="B128" s="565" t="s">
        <v>254</v>
      </c>
      <c r="C128" s="565"/>
      <c r="D128" s="565"/>
      <c r="E128" s="55">
        <v>30675.225653000009</v>
      </c>
      <c r="F128" s="55">
        <v>25242.251990000001</v>
      </c>
      <c r="G128" s="55">
        <v>27353.858260000001</v>
      </c>
      <c r="H128" s="51">
        <f>+F2</f>
        <v>83271.329999999987</v>
      </c>
      <c r="I128" s="261"/>
      <c r="J128" s="43"/>
    </row>
    <row r="129" spans="2:11" x14ac:dyDescent="0.25">
      <c r="B129" s="565" t="s">
        <v>255</v>
      </c>
      <c r="C129" s="565"/>
      <c r="D129" s="565"/>
      <c r="E129" s="8">
        <f>E127/E128</f>
        <v>4378731.4678412089</v>
      </c>
      <c r="F129" s="8">
        <f t="shared" ref="F129:G129" si="19">F127/F128</f>
        <v>609697.35897824273</v>
      </c>
      <c r="G129" s="8">
        <f t="shared" si="19"/>
        <v>717921.32770284009</v>
      </c>
      <c r="H129" s="56">
        <f>H127/H128</f>
        <v>2033672.6753698045</v>
      </c>
      <c r="I129" s="262"/>
      <c r="J129" s="53"/>
    </row>
    <row r="130" spans="2:11" x14ac:dyDescent="0.25">
      <c r="B130" s="562" t="s">
        <v>256</v>
      </c>
      <c r="C130" s="563"/>
      <c r="D130" s="564"/>
      <c r="E130" s="143">
        <f>E128*$H$113</f>
        <v>62383368221.309097</v>
      </c>
      <c r="F130" s="143">
        <f>F128*$H$113</f>
        <v>51334478136.862167</v>
      </c>
      <c r="G130" s="143">
        <f t="shared" ref="G130:H130" si="20">G128*$H$113</f>
        <v>55628794109.300728</v>
      </c>
      <c r="H130" s="143">
        <f t="shared" si="20"/>
        <v>169346628462.70215</v>
      </c>
      <c r="I130" s="263"/>
      <c r="J130"/>
      <c r="K130"/>
    </row>
    <row r="131" spans="2:11" ht="21" customHeight="1" x14ac:dyDescent="0.25">
      <c r="B131" s="567" t="s">
        <v>257</v>
      </c>
      <c r="C131" s="567"/>
      <c r="D131" s="567"/>
      <c r="E131" s="415">
        <f>E127-E130</f>
        <v>71935207628.611923</v>
      </c>
      <c r="F131" s="415">
        <f>F127-F130</f>
        <v>-35944343763.895874</v>
      </c>
      <c r="G131" s="415">
        <f>G127-G130</f>
        <v>-35990875869.486229</v>
      </c>
      <c r="H131" s="108">
        <f>H127-H130</f>
        <v>-3.0517578125E-4</v>
      </c>
      <c r="I131"/>
      <c r="J131"/>
      <c r="K131"/>
    </row>
    <row r="132" spans="2:11" x14ac:dyDescent="0.25">
      <c r="B132" s="39"/>
      <c r="C132" s="39"/>
      <c r="E132" s="258"/>
      <c r="F132" s="53"/>
      <c r="G132" s="11"/>
      <c r="H132" s="39"/>
      <c r="I132" s="39"/>
      <c r="J132" s="39"/>
      <c r="K132" s="11"/>
    </row>
    <row r="133" spans="2:11" ht="24.75" customHeight="1" x14ac:dyDescent="0.25">
      <c r="B133" s="550" t="s">
        <v>258</v>
      </c>
      <c r="C133" s="551"/>
      <c r="D133" s="551"/>
      <c r="E133" s="551"/>
      <c r="F133" s="551"/>
      <c r="G133" s="551"/>
      <c r="H133" s="552"/>
      <c r="I133" s="39"/>
      <c r="J133" s="39"/>
      <c r="K133" s="11"/>
    </row>
    <row r="134" spans="2:11" ht="21.75" customHeight="1" x14ac:dyDescent="0.25">
      <c r="B134" s="434"/>
      <c r="C134" s="434"/>
      <c r="D134" s="434"/>
      <c r="E134" s="19" t="s">
        <v>194</v>
      </c>
      <c r="F134" s="19" t="s">
        <v>195</v>
      </c>
      <c r="G134" s="19" t="s">
        <v>196</v>
      </c>
      <c r="H134" s="73" t="s">
        <v>251</v>
      </c>
      <c r="I134" s="43"/>
      <c r="J134" s="20"/>
    </row>
    <row r="135" spans="2:11" x14ac:dyDescent="0.25">
      <c r="B135" s="561" t="s">
        <v>233</v>
      </c>
      <c r="C135" s="561"/>
      <c r="D135" s="561"/>
      <c r="E135" s="8">
        <f>E120-E131</f>
        <v>1443925943634.1538</v>
      </c>
      <c r="F135" s="8">
        <f t="shared" ref="F135:G135" si="21">F120-F131</f>
        <v>775671817672.15332</v>
      </c>
      <c r="G135" s="8">
        <f t="shared" si="21"/>
        <v>745425021935.0835</v>
      </c>
      <c r="H135" s="8">
        <f t="shared" ref="H135:H141" si="22">SUM(E135:G135)</f>
        <v>2965022783241.3906</v>
      </c>
      <c r="I135" s="53"/>
      <c r="J135" s="53"/>
    </row>
    <row r="136" spans="2:11" x14ac:dyDescent="0.25">
      <c r="B136" s="561" t="s">
        <v>234</v>
      </c>
      <c r="C136" s="561"/>
      <c r="D136" s="561"/>
      <c r="E136" s="8">
        <f t="shared" ref="E136:G138" si="23">E121</f>
        <v>580738004069</v>
      </c>
      <c r="F136" s="8">
        <f t="shared" si="23"/>
        <v>338778554919.39996</v>
      </c>
      <c r="G136" s="8">
        <f t="shared" si="23"/>
        <v>314504049814.80005</v>
      </c>
      <c r="H136" s="8">
        <f t="shared" si="22"/>
        <v>1234020608803.2</v>
      </c>
      <c r="I136" s="260"/>
      <c r="J136" s="53"/>
    </row>
    <row r="137" spans="2:11" x14ac:dyDescent="0.25">
      <c r="B137" s="561" t="s">
        <v>235</v>
      </c>
      <c r="C137" s="561"/>
      <c r="D137" s="561"/>
      <c r="E137" s="8">
        <f t="shared" si="23"/>
        <v>378965287815.69141</v>
      </c>
      <c r="F137" s="8">
        <f t="shared" si="23"/>
        <v>184931868477.06436</v>
      </c>
      <c r="G137" s="8">
        <f t="shared" si="23"/>
        <v>177358536516.39932</v>
      </c>
      <c r="H137" s="8">
        <f t="shared" si="22"/>
        <v>741255692809.15503</v>
      </c>
      <c r="I137" s="53"/>
      <c r="J137" s="53"/>
    </row>
    <row r="138" spans="2:11" x14ac:dyDescent="0.25">
      <c r="B138" s="561" t="s">
        <v>236</v>
      </c>
      <c r="C138" s="561"/>
      <c r="D138" s="561"/>
      <c r="E138" s="8">
        <f t="shared" si="23"/>
        <v>226289958437.21481</v>
      </c>
      <c r="F138" s="8">
        <f t="shared" si="23"/>
        <v>105200492581.83862</v>
      </c>
      <c r="G138" s="8">
        <f t="shared" si="23"/>
        <v>106415121909.8396</v>
      </c>
      <c r="H138" s="8">
        <f t="shared" si="22"/>
        <v>437905572928.89307</v>
      </c>
      <c r="I138" s="53"/>
      <c r="J138" s="53"/>
    </row>
    <row r="139" spans="2:11" x14ac:dyDescent="0.25">
      <c r="B139" s="560" t="s">
        <v>259</v>
      </c>
      <c r="C139" s="560"/>
      <c r="D139" s="560"/>
      <c r="E139" s="117">
        <f>E135-E136-E137-E138</f>
        <v>257932693312.24759</v>
      </c>
      <c r="F139" s="117">
        <f t="shared" ref="F139:G139" si="24">F135-F136-F137-F138</f>
        <v>146760901693.85037</v>
      </c>
      <c r="G139" s="117">
        <f t="shared" si="24"/>
        <v>147147313694.04453</v>
      </c>
      <c r="H139" s="120">
        <f t="shared" si="22"/>
        <v>551840908700.14246</v>
      </c>
      <c r="I139" s="12"/>
      <c r="J139" s="12"/>
    </row>
    <row r="140" spans="2:11" x14ac:dyDescent="0.25">
      <c r="B140" s="561" t="s">
        <v>238</v>
      </c>
      <c r="C140" s="561"/>
      <c r="D140" s="561"/>
      <c r="E140" s="8">
        <f>E126</f>
        <v>195549325090.93835</v>
      </c>
      <c r="F140" s="8">
        <f t="shared" ref="F140:G140" si="25">F126</f>
        <v>95426423556.988205</v>
      </c>
      <c r="G140" s="8">
        <f t="shared" si="25"/>
        <v>91518519584.74382</v>
      </c>
      <c r="H140" s="57">
        <f t="shared" si="22"/>
        <v>382494268232.67041</v>
      </c>
      <c r="I140" s="53"/>
      <c r="J140" s="53"/>
    </row>
    <row r="141" spans="2:11" x14ac:dyDescent="0.25">
      <c r="B141" s="560" t="s">
        <v>239</v>
      </c>
      <c r="C141" s="560"/>
      <c r="D141" s="560"/>
      <c r="E141" s="169">
        <f>E139-E140</f>
        <v>62383368221.309235</v>
      </c>
      <c r="F141" s="169">
        <f t="shared" ref="F141" si="26">F139-F140</f>
        <v>51334478136.862167</v>
      </c>
      <c r="G141" s="169">
        <f>G139-G140</f>
        <v>55628794109.300705</v>
      </c>
      <c r="H141" s="120">
        <f t="shared" si="22"/>
        <v>169346640467.47211</v>
      </c>
      <c r="I141" s="53"/>
      <c r="J141" s="53"/>
    </row>
    <row r="142" spans="2:11" ht="20.25" customHeight="1" x14ac:dyDescent="0.25">
      <c r="B142" s="567" t="s">
        <v>255</v>
      </c>
      <c r="C142" s="567"/>
      <c r="D142" s="567"/>
      <c r="E142" s="417">
        <f>E141/E128</f>
        <v>2033672.6753698126</v>
      </c>
      <c r="F142" s="417">
        <f t="shared" ref="F142:H142" si="27">F141/F128</f>
        <v>2033672.6753698082</v>
      </c>
      <c r="G142" s="417">
        <f t="shared" si="27"/>
        <v>2033672.6753698073</v>
      </c>
      <c r="H142" s="417">
        <f t="shared" si="27"/>
        <v>2033672.819534312</v>
      </c>
      <c r="I142" s="53"/>
      <c r="J142" s="53"/>
    </row>
    <row r="143" spans="2:11" x14ac:dyDescent="0.25">
      <c r="B143" s="39"/>
      <c r="C143" s="39"/>
      <c r="E143" s="39"/>
      <c r="F143" s="39"/>
      <c r="G143" s="39"/>
      <c r="H143" s="39"/>
      <c r="I143" s="39"/>
      <c r="J143" s="39"/>
      <c r="K143" s="11"/>
    </row>
    <row r="145" spans="5:5" x14ac:dyDescent="0.25">
      <c r="E145" s="36"/>
    </row>
    <row r="146" spans="5:5" x14ac:dyDescent="0.25">
      <c r="E146" s="256"/>
    </row>
  </sheetData>
  <mergeCells count="151">
    <mergeCell ref="B6:B13"/>
    <mergeCell ref="C12:G12"/>
    <mergeCell ref="C13:G13"/>
    <mergeCell ref="C18:G18"/>
    <mergeCell ref="C19:G19"/>
    <mergeCell ref="B14:B19"/>
    <mergeCell ref="B20:B26"/>
    <mergeCell ref="C25:G25"/>
    <mergeCell ref="C26:G26"/>
    <mergeCell ref="P70:R70"/>
    <mergeCell ref="P71:R71"/>
    <mergeCell ref="P72:R72"/>
    <mergeCell ref="P73:R73"/>
    <mergeCell ref="B33:E33"/>
    <mergeCell ref="B34:E34"/>
    <mergeCell ref="B60:D60"/>
    <mergeCell ref="B61:D61"/>
    <mergeCell ref="K61:M61"/>
    <mergeCell ref="K60:M60"/>
    <mergeCell ref="B71:D71"/>
    <mergeCell ref="B72:D72"/>
    <mergeCell ref="K72:M72"/>
    <mergeCell ref="K71:M71"/>
    <mergeCell ref="B39:E39"/>
    <mergeCell ref="B42:E42"/>
    <mergeCell ref="B44:E44"/>
    <mergeCell ref="C57:I57"/>
    <mergeCell ref="K57:N57"/>
    <mergeCell ref="K59:M59"/>
    <mergeCell ref="B41:E41"/>
    <mergeCell ref="B43:E43"/>
    <mergeCell ref="B110:H110"/>
    <mergeCell ref="B113:F113"/>
    <mergeCell ref="B115:F115"/>
    <mergeCell ref="B114:F114"/>
    <mergeCell ref="B51:D51"/>
    <mergeCell ref="B105:F105"/>
    <mergeCell ref="B106:F106"/>
    <mergeCell ref="B107:F107"/>
    <mergeCell ref="B108:F108"/>
    <mergeCell ref="B111:F111"/>
    <mergeCell ref="C80:I80"/>
    <mergeCell ref="C87:I87"/>
    <mergeCell ref="B89:D89"/>
    <mergeCell ref="B104:F104"/>
    <mergeCell ref="B93:D93"/>
    <mergeCell ref="B81:D81"/>
    <mergeCell ref="B82:D82"/>
    <mergeCell ref="B83:D83"/>
    <mergeCell ref="B88:D88"/>
    <mergeCell ref="B96:D96"/>
    <mergeCell ref="B103:F103"/>
    <mergeCell ref="B102:F102"/>
    <mergeCell ref="B94:D94"/>
    <mergeCell ref="B73:D73"/>
    <mergeCell ref="B142:D142"/>
    <mergeCell ref="B134:D134"/>
    <mergeCell ref="B131:D131"/>
    <mergeCell ref="B136:D136"/>
    <mergeCell ref="B137:D137"/>
    <mergeCell ref="B138:D138"/>
    <mergeCell ref="B139:D139"/>
    <mergeCell ref="B140:D140"/>
    <mergeCell ref="B135:D135"/>
    <mergeCell ref="B133:H133"/>
    <mergeCell ref="B116:F116"/>
    <mergeCell ref="B112:F112"/>
    <mergeCell ref="B36:E36"/>
    <mergeCell ref="B4:I4"/>
    <mergeCell ref="B53:D53"/>
    <mergeCell ref="B141:D141"/>
    <mergeCell ref="B123:D123"/>
    <mergeCell ref="B120:D120"/>
    <mergeCell ref="B130:D130"/>
    <mergeCell ref="B125:D125"/>
    <mergeCell ref="B126:D126"/>
    <mergeCell ref="B127:D127"/>
    <mergeCell ref="B128:D128"/>
    <mergeCell ref="B124:D124"/>
    <mergeCell ref="B121:D121"/>
    <mergeCell ref="B129:D129"/>
    <mergeCell ref="B122:D122"/>
    <mergeCell ref="B29:I29"/>
    <mergeCell ref="B40:E40"/>
    <mergeCell ref="B119:D119"/>
    <mergeCell ref="B118:H118"/>
    <mergeCell ref="B54:D54"/>
    <mergeCell ref="B55:D55"/>
    <mergeCell ref="B92:D92"/>
    <mergeCell ref="B2:E2"/>
    <mergeCell ref="B27:C27"/>
    <mergeCell ref="B69:D69"/>
    <mergeCell ref="B70:D70"/>
    <mergeCell ref="B66:D66"/>
    <mergeCell ref="E47:G47"/>
    <mergeCell ref="B49:D49"/>
    <mergeCell ref="B46:I46"/>
    <mergeCell ref="B47:D48"/>
    <mergeCell ref="H47:H48"/>
    <mergeCell ref="I47:I48"/>
    <mergeCell ref="B30:E30"/>
    <mergeCell ref="B31:E31"/>
    <mergeCell ref="B32:E32"/>
    <mergeCell ref="B35:E35"/>
    <mergeCell ref="B62:D62"/>
    <mergeCell ref="B63:D63"/>
    <mergeCell ref="B64:D64"/>
    <mergeCell ref="B65:D65"/>
    <mergeCell ref="C68:I68"/>
    <mergeCell ref="B37:E37"/>
    <mergeCell ref="B38:E38"/>
    <mergeCell ref="B52:D52"/>
    <mergeCell ref="B50:D50"/>
    <mergeCell ref="K79:M79"/>
    <mergeCell ref="K80:M80"/>
    <mergeCell ref="K81:M81"/>
    <mergeCell ref="K82:M82"/>
    <mergeCell ref="K69:M69"/>
    <mergeCell ref="K68:N68"/>
    <mergeCell ref="B58:D58"/>
    <mergeCell ref="B59:D59"/>
    <mergeCell ref="B74:D74"/>
    <mergeCell ref="B75:D75"/>
    <mergeCell ref="B76:D76"/>
    <mergeCell ref="B77:D77"/>
    <mergeCell ref="K58:M58"/>
    <mergeCell ref="K62:M62"/>
    <mergeCell ref="K63:M63"/>
    <mergeCell ref="K64:M64"/>
    <mergeCell ref="K73:M73"/>
    <mergeCell ref="K74:M74"/>
    <mergeCell ref="K75:M75"/>
    <mergeCell ref="K70:M70"/>
    <mergeCell ref="K93:M93"/>
    <mergeCell ref="K94:M94"/>
    <mergeCell ref="B100:F100"/>
    <mergeCell ref="B101:F101"/>
    <mergeCell ref="K83:M83"/>
    <mergeCell ref="K84:M84"/>
    <mergeCell ref="K90:M90"/>
    <mergeCell ref="K91:M91"/>
    <mergeCell ref="K88:M88"/>
    <mergeCell ref="K89:M89"/>
    <mergeCell ref="B99:F99"/>
    <mergeCell ref="B98:H98"/>
    <mergeCell ref="B95:D95"/>
    <mergeCell ref="B90:D90"/>
    <mergeCell ref="B91:D91"/>
    <mergeCell ref="K92:M92"/>
    <mergeCell ref="K85:M85"/>
    <mergeCell ref="K87:N87"/>
  </mergeCells>
  <phoneticPr fontId="4" type="noConversion"/>
  <conditionalFormatting sqref="I131">
    <cfRule type="cellIs" dxfId="0" priority="1" operator="lessThan">
      <formula>0</formula>
    </cfRule>
  </conditionalFormatting>
  <pageMargins left="0.7" right="0.7" top="0.75" bottom="0.75" header="0.3" footer="0.3"/>
  <pageSetup paperSize="9" orientation="portrait" r:id="rId1"/>
  <ignoredErrors>
    <ignoredError sqref="H17 H11 E11 E17 G107" formula="1"/>
    <ignoredError sqref="G105:G106" evalError="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10042-31BA-4E01-97E9-065F4DB416F3}">
  <dimension ref="B1:Y90"/>
  <sheetViews>
    <sheetView topLeftCell="A55" zoomScale="85" zoomScaleNormal="85" workbookViewId="0">
      <selection activeCell="J76" sqref="J76"/>
    </sheetView>
  </sheetViews>
  <sheetFormatPr baseColWidth="10" defaultColWidth="11.42578125" defaultRowHeight="15" x14ac:dyDescent="0.25"/>
  <cols>
    <col min="1" max="1" width="5.28515625" customWidth="1"/>
    <col min="2" max="2" width="19.140625" bestFit="1" customWidth="1"/>
    <col min="4" max="4" width="12.28515625" customWidth="1"/>
    <col min="5" max="5" width="13.28515625" style="131" bestFit="1" customWidth="1"/>
    <col min="6" max="8" width="13.28515625" bestFit="1" customWidth="1"/>
    <col min="9" max="9" width="12.5703125" customWidth="1"/>
    <col min="10" max="10" width="13.5703125" customWidth="1"/>
    <col min="11" max="11" width="12" bestFit="1" customWidth="1"/>
    <col min="12" max="12" width="11.42578125" bestFit="1" customWidth="1"/>
    <col min="13" max="13" width="10.42578125" customWidth="1"/>
    <col min="14" max="14" width="11.7109375" bestFit="1" customWidth="1"/>
    <col min="15" max="15" width="23" bestFit="1" customWidth="1"/>
    <col min="16" max="16" width="19.85546875" bestFit="1" customWidth="1"/>
    <col min="17" max="17" width="11" bestFit="1" customWidth="1"/>
    <col min="19" max="19" width="14.28515625" bestFit="1" customWidth="1"/>
  </cols>
  <sheetData>
    <row r="1" spans="2:25" ht="24" customHeight="1" thickBot="1" x14ac:dyDescent="0.3">
      <c r="B1" s="492" t="s">
        <v>260</v>
      </c>
      <c r="C1" s="492"/>
      <c r="D1" s="492"/>
      <c r="E1" s="478"/>
      <c r="F1" s="478"/>
      <c r="G1" s="478"/>
      <c r="H1" s="478"/>
      <c r="I1" s="478"/>
      <c r="J1" s="478"/>
      <c r="K1" s="478"/>
      <c r="L1" s="478"/>
      <c r="M1" s="478"/>
      <c r="N1" s="478"/>
    </row>
    <row r="2" spans="2:25" ht="15" customHeight="1" thickBot="1" x14ac:dyDescent="0.3">
      <c r="B2" s="641" t="s">
        <v>977</v>
      </c>
      <c r="C2" s="642"/>
      <c r="D2" s="642"/>
      <c r="E2" s="639" t="s">
        <v>979</v>
      </c>
      <c r="F2" s="631"/>
      <c r="G2" s="631"/>
      <c r="H2" s="631"/>
      <c r="I2" s="631" t="s">
        <v>980</v>
      </c>
      <c r="J2" s="631"/>
      <c r="K2" s="631"/>
      <c r="L2" s="631"/>
      <c r="M2" s="631" t="s">
        <v>978</v>
      </c>
      <c r="N2" s="632"/>
    </row>
    <row r="3" spans="2:25" x14ac:dyDescent="0.25">
      <c r="B3" s="643"/>
      <c r="C3" s="644"/>
      <c r="D3" s="644"/>
      <c r="E3" s="637">
        <f>E5+G5</f>
        <v>12553.44</v>
      </c>
      <c r="F3" s="640"/>
      <c r="G3" s="640"/>
      <c r="H3" s="638"/>
      <c r="I3" s="637">
        <f>I5+K5</f>
        <v>8290.6299999999992</v>
      </c>
      <c r="J3" s="640"/>
      <c r="K3" s="640"/>
      <c r="L3" s="638"/>
      <c r="M3" s="637">
        <f>M5</f>
        <v>6344.93</v>
      </c>
      <c r="N3" s="638"/>
    </row>
    <row r="4" spans="2:25" ht="12.75" customHeight="1" x14ac:dyDescent="0.25">
      <c r="B4" s="645" t="s">
        <v>976</v>
      </c>
      <c r="C4" s="646"/>
      <c r="D4" s="646"/>
      <c r="E4" s="635" t="s">
        <v>981</v>
      </c>
      <c r="F4" s="636"/>
      <c r="G4" s="635" t="s">
        <v>982</v>
      </c>
      <c r="H4" s="636"/>
      <c r="I4" s="635" t="s">
        <v>331</v>
      </c>
      <c r="J4" s="636"/>
      <c r="K4" s="635" t="s">
        <v>332</v>
      </c>
      <c r="L4" s="636"/>
      <c r="M4" s="635" t="s">
        <v>331</v>
      </c>
      <c r="N4" s="636"/>
    </row>
    <row r="5" spans="2:25" x14ac:dyDescent="0.25">
      <c r="B5" s="647"/>
      <c r="C5" s="648"/>
      <c r="D5" s="648"/>
      <c r="E5" s="627">
        <v>9654.2000000000007</v>
      </c>
      <c r="F5" s="628"/>
      <c r="G5" s="629">
        <v>2899.24</v>
      </c>
      <c r="H5" s="630"/>
      <c r="I5" s="627">
        <v>3186.81</v>
      </c>
      <c r="J5" s="628"/>
      <c r="K5" s="627">
        <v>5103.82</v>
      </c>
      <c r="L5" s="628"/>
      <c r="M5" s="627">
        <v>6344.93</v>
      </c>
      <c r="N5" s="628"/>
      <c r="O5" s="423" t="s">
        <v>1049</v>
      </c>
      <c r="R5" s="622"/>
      <c r="S5" s="623"/>
      <c r="T5" s="623"/>
      <c r="U5" s="623"/>
      <c r="V5" s="623"/>
      <c r="W5" s="623"/>
      <c r="X5" s="623"/>
      <c r="Y5" s="623"/>
    </row>
    <row r="6" spans="2:25" x14ac:dyDescent="0.25">
      <c r="B6" s="633" t="s">
        <v>261</v>
      </c>
      <c r="C6" s="634"/>
      <c r="D6" s="634"/>
      <c r="E6" s="132" t="s">
        <v>262</v>
      </c>
      <c r="F6" s="133" t="s">
        <v>263</v>
      </c>
      <c r="G6" s="136" t="s">
        <v>262</v>
      </c>
      <c r="H6" s="133" t="s">
        <v>263</v>
      </c>
      <c r="I6" s="136" t="s">
        <v>262</v>
      </c>
      <c r="J6" s="133" t="s">
        <v>263</v>
      </c>
      <c r="K6" s="136" t="s">
        <v>262</v>
      </c>
      <c r="L6" s="133" t="s">
        <v>263</v>
      </c>
      <c r="M6" s="136" t="s">
        <v>262</v>
      </c>
      <c r="N6" s="133" t="s">
        <v>263</v>
      </c>
    </row>
    <row r="7" spans="2:25" ht="15" customHeight="1" x14ac:dyDescent="0.25">
      <c r="B7" s="599" t="s">
        <v>264</v>
      </c>
      <c r="C7" s="599"/>
      <c r="D7" s="600"/>
      <c r="E7" s="145"/>
      <c r="F7" s="231"/>
      <c r="G7" s="147">
        <f>+G5</f>
        <v>2899.24</v>
      </c>
      <c r="H7" s="148">
        <f>+G7*H20</f>
        <v>8697.7199999999993</v>
      </c>
      <c r="I7" s="145"/>
      <c r="J7" s="146"/>
      <c r="K7" s="145"/>
      <c r="L7" s="146"/>
      <c r="M7" s="145"/>
      <c r="N7" s="146"/>
    </row>
    <row r="8" spans="2:25" ht="15" customHeight="1" x14ac:dyDescent="0.25">
      <c r="B8" s="599" t="s">
        <v>197</v>
      </c>
      <c r="C8" s="599"/>
      <c r="D8" s="600"/>
      <c r="E8" s="149">
        <v>6361</v>
      </c>
      <c r="F8" s="150">
        <f>+E8*F21</f>
        <v>133581</v>
      </c>
      <c r="G8" s="149">
        <v>1458.65</v>
      </c>
      <c r="H8" s="148">
        <f>+G8*H21</f>
        <v>30631.65</v>
      </c>
      <c r="I8" s="149"/>
      <c r="J8" s="150"/>
      <c r="K8" s="149"/>
      <c r="L8" s="150"/>
      <c r="M8" s="149"/>
      <c r="N8" s="150"/>
    </row>
    <row r="9" spans="2:25" ht="15" customHeight="1" x14ac:dyDescent="0.25">
      <c r="B9" s="599" t="s">
        <v>1061</v>
      </c>
      <c r="C9" s="599"/>
      <c r="D9" s="600"/>
      <c r="E9" s="149">
        <f>+E5*0.7</f>
        <v>6757.9400000000005</v>
      </c>
      <c r="F9" s="150">
        <f>+E9*F22</f>
        <v>20273.82</v>
      </c>
      <c r="G9" s="149"/>
      <c r="H9" s="150"/>
      <c r="I9" s="149">
        <f>+I5</f>
        <v>3186.81</v>
      </c>
      <c r="J9" s="150">
        <f>+I9*J22</f>
        <v>6373.62</v>
      </c>
      <c r="K9" s="149">
        <f>+K5</f>
        <v>5103.82</v>
      </c>
      <c r="L9" s="150">
        <f>+K9*L22</f>
        <v>15311.46</v>
      </c>
      <c r="M9" s="149">
        <f>+M5</f>
        <v>6344.93</v>
      </c>
      <c r="N9" s="150">
        <f>+M9*N22</f>
        <v>19034.79</v>
      </c>
      <c r="O9" s="16"/>
      <c r="P9" s="623"/>
      <c r="Q9" s="623"/>
      <c r="R9" s="302"/>
      <c r="T9" s="623"/>
      <c r="U9" s="623"/>
      <c r="V9" s="623"/>
      <c r="W9" s="623"/>
      <c r="X9" s="623"/>
      <c r="Y9" s="623"/>
    </row>
    <row r="10" spans="2:25" ht="15" customHeight="1" x14ac:dyDescent="0.25">
      <c r="B10" s="600" t="s">
        <v>1067</v>
      </c>
      <c r="C10" s="621"/>
      <c r="D10" s="621"/>
      <c r="E10" s="149">
        <f>+E5*0.3</f>
        <v>2896.26</v>
      </c>
      <c r="F10" s="150">
        <f>+E10*F23</f>
        <v>8688.7800000000007</v>
      </c>
      <c r="G10" s="149"/>
      <c r="H10" s="150"/>
      <c r="I10" s="149"/>
      <c r="J10" s="150"/>
      <c r="K10" s="149"/>
      <c r="L10" s="150"/>
      <c r="M10" s="149"/>
      <c r="N10" s="150"/>
      <c r="O10" s="203"/>
    </row>
    <row r="11" spans="2:25" ht="15" customHeight="1" x14ac:dyDescent="0.25">
      <c r="B11" s="599" t="s">
        <v>199</v>
      </c>
      <c r="C11" s="599"/>
      <c r="D11" s="600"/>
      <c r="E11" s="149"/>
      <c r="F11" s="151"/>
      <c r="G11" s="149"/>
      <c r="H11" s="151"/>
      <c r="I11" s="154"/>
      <c r="J11" s="151"/>
      <c r="K11" s="154">
        <v>3362.81</v>
      </c>
      <c r="L11" s="151">
        <f>+K11*L24</f>
        <v>70619.009999999995</v>
      </c>
      <c r="M11" s="154">
        <v>4282.42</v>
      </c>
      <c r="N11" s="151">
        <f>+M11*N24</f>
        <v>89930.82</v>
      </c>
      <c r="O11" s="203"/>
    </row>
    <row r="12" spans="2:25" x14ac:dyDescent="0.25">
      <c r="B12" s="599" t="s">
        <v>200</v>
      </c>
      <c r="C12" s="599"/>
      <c r="D12" s="600"/>
      <c r="E12" s="149"/>
      <c r="F12" s="151"/>
      <c r="G12" s="149">
        <v>400</v>
      </c>
      <c r="H12" s="151">
        <f>+G12*H25</f>
        <v>9200</v>
      </c>
      <c r="I12" s="154">
        <v>800</v>
      </c>
      <c r="J12" s="151">
        <f>+I12*J25</f>
        <v>18400</v>
      </c>
      <c r="K12" s="154"/>
      <c r="L12" s="151"/>
      <c r="M12" s="154"/>
      <c r="N12" s="151"/>
      <c r="P12" s="203"/>
    </row>
    <row r="13" spans="2:25" x14ac:dyDescent="0.25">
      <c r="B13" s="599" t="s">
        <v>201</v>
      </c>
      <c r="C13" s="599"/>
      <c r="D13" s="600"/>
      <c r="E13" s="149"/>
      <c r="F13" s="151"/>
      <c r="G13" s="149"/>
      <c r="H13" s="151"/>
      <c r="I13" s="154">
        <v>800</v>
      </c>
      <c r="J13" s="151">
        <f>+I13*J26</f>
        <v>21600</v>
      </c>
      <c r="K13" s="154"/>
      <c r="L13" s="151"/>
      <c r="M13" s="154"/>
      <c r="N13" s="151"/>
    </row>
    <row r="14" spans="2:25" ht="15.75" thickBot="1" x14ac:dyDescent="0.3">
      <c r="B14" s="533" t="s">
        <v>189</v>
      </c>
      <c r="C14" s="533"/>
      <c r="D14" s="598"/>
      <c r="E14" s="158"/>
      <c r="F14" s="156">
        <f>SUM(F7:F13)</f>
        <v>162543.6</v>
      </c>
      <c r="G14" s="158"/>
      <c r="H14" s="138">
        <f>SUM(H7:H13)</f>
        <v>48529.37</v>
      </c>
      <c r="I14" s="137"/>
      <c r="J14" s="138">
        <f>SUM(J7:J13)</f>
        <v>46373.619999999995</v>
      </c>
      <c r="K14" s="137"/>
      <c r="L14" s="138">
        <f>SUM(L8:L13)</f>
        <v>85930.47</v>
      </c>
      <c r="M14" s="137"/>
      <c r="N14" s="138">
        <f>SUM(N8:N13)</f>
        <v>108965.61000000002</v>
      </c>
    </row>
    <row r="16" spans="2:25" ht="24" customHeight="1" thickBot="1" x14ac:dyDescent="0.3">
      <c r="B16" s="478" t="s">
        <v>265</v>
      </c>
      <c r="C16" s="478"/>
      <c r="D16" s="478"/>
      <c r="E16" s="478"/>
      <c r="F16" s="478"/>
      <c r="G16" s="478"/>
      <c r="H16" s="478"/>
      <c r="I16" s="478"/>
      <c r="J16" s="478"/>
      <c r="K16" s="478"/>
      <c r="L16" s="478"/>
      <c r="M16" s="478"/>
      <c r="N16" s="478"/>
      <c r="O16" s="423" t="s">
        <v>1050</v>
      </c>
      <c r="P16" s="423" t="s">
        <v>1051</v>
      </c>
    </row>
    <row r="17" spans="2:17" x14ac:dyDescent="0.25">
      <c r="B17" s="625" t="s">
        <v>1007</v>
      </c>
      <c r="C17" s="625"/>
      <c r="D17" s="626"/>
      <c r="E17" s="592" t="s">
        <v>979</v>
      </c>
      <c r="F17" s="593"/>
      <c r="G17" s="593"/>
      <c r="H17" s="595"/>
      <c r="I17" s="592" t="s">
        <v>980</v>
      </c>
      <c r="J17" s="593"/>
      <c r="K17" s="593"/>
      <c r="L17" s="595"/>
      <c r="M17" s="592" t="s">
        <v>978</v>
      </c>
      <c r="N17" s="595"/>
      <c r="Q17" s="201"/>
    </row>
    <row r="18" spans="2:17" x14ac:dyDescent="0.25">
      <c r="B18" s="590" t="s">
        <v>1008</v>
      </c>
      <c r="C18" s="590"/>
      <c r="D18" s="591"/>
      <c r="E18" s="596" t="s">
        <v>981</v>
      </c>
      <c r="F18" s="590"/>
      <c r="G18" s="590" t="s">
        <v>982</v>
      </c>
      <c r="H18" s="597"/>
      <c r="I18" s="596" t="s">
        <v>331</v>
      </c>
      <c r="J18" s="590"/>
      <c r="K18" s="590" t="s">
        <v>332</v>
      </c>
      <c r="L18" s="597"/>
      <c r="M18" s="596" t="s">
        <v>331</v>
      </c>
      <c r="N18" s="597"/>
      <c r="Q18" s="201"/>
    </row>
    <row r="19" spans="2:17" x14ac:dyDescent="0.25">
      <c r="B19" s="586" t="s">
        <v>261</v>
      </c>
      <c r="C19" s="586"/>
      <c r="D19" s="587"/>
      <c r="E19" s="404" t="s">
        <v>266</v>
      </c>
      <c r="F19" s="77" t="s">
        <v>267</v>
      </c>
      <c r="G19" s="398" t="s">
        <v>266</v>
      </c>
      <c r="H19" s="377" t="s">
        <v>267</v>
      </c>
      <c r="I19" s="406" t="s">
        <v>266</v>
      </c>
      <c r="J19" s="77" t="s">
        <v>267</v>
      </c>
      <c r="K19" s="398" t="s">
        <v>266</v>
      </c>
      <c r="L19" s="377" t="s">
        <v>267</v>
      </c>
      <c r="M19" s="406" t="s">
        <v>266</v>
      </c>
      <c r="N19" s="377" t="s">
        <v>267</v>
      </c>
      <c r="Q19" s="14"/>
    </row>
    <row r="20" spans="2:17" x14ac:dyDescent="0.25">
      <c r="B20" s="599" t="s">
        <v>264</v>
      </c>
      <c r="C20" s="599"/>
      <c r="D20" s="600"/>
      <c r="E20" s="139"/>
      <c r="F20" s="362"/>
      <c r="G20" s="361">
        <f>+H20*2.6</f>
        <v>7.8000000000000007</v>
      </c>
      <c r="H20" s="134">
        <v>3</v>
      </c>
      <c r="I20" s="139"/>
      <c r="J20" s="362"/>
      <c r="K20" s="361"/>
      <c r="L20" s="134"/>
      <c r="M20" s="139"/>
      <c r="N20" s="134"/>
    </row>
    <row r="21" spans="2:17" x14ac:dyDescent="0.25">
      <c r="B21" s="599" t="s">
        <v>197</v>
      </c>
      <c r="C21" s="599"/>
      <c r="D21" s="600"/>
      <c r="E21" s="139">
        <f>+F21*2.6</f>
        <v>54.6</v>
      </c>
      <c r="F21" s="399">
        <v>21</v>
      </c>
      <c r="G21" s="361">
        <f>+H21*2.6</f>
        <v>54.6</v>
      </c>
      <c r="H21" s="401">
        <v>21</v>
      </c>
      <c r="I21" s="139"/>
      <c r="J21" s="399"/>
      <c r="K21" s="361"/>
      <c r="L21" s="401"/>
      <c r="M21" s="139"/>
      <c r="N21" s="401"/>
      <c r="Q21" s="176"/>
    </row>
    <row r="22" spans="2:17" ht="15" customHeight="1" x14ac:dyDescent="0.25">
      <c r="B22" s="599" t="s">
        <v>1061</v>
      </c>
      <c r="C22" s="599"/>
      <c r="D22" s="600"/>
      <c r="E22" s="140">
        <f>+F22*4</f>
        <v>12</v>
      </c>
      <c r="F22" s="399">
        <v>3</v>
      </c>
      <c r="G22" s="363"/>
      <c r="H22" s="401"/>
      <c r="I22" s="140">
        <f>+J22*3</f>
        <v>6</v>
      </c>
      <c r="J22" s="399">
        <v>2</v>
      </c>
      <c r="K22" s="363">
        <f>+L22*3</f>
        <v>9</v>
      </c>
      <c r="L22" s="401">
        <v>3</v>
      </c>
      <c r="M22" s="140">
        <f>+N22*3</f>
        <v>9</v>
      </c>
      <c r="N22" s="401">
        <v>3</v>
      </c>
      <c r="Q22" s="176"/>
    </row>
    <row r="23" spans="2:17" ht="15" customHeight="1" x14ac:dyDescent="0.25">
      <c r="B23" s="600" t="s">
        <v>1067</v>
      </c>
      <c r="C23" s="621"/>
      <c r="D23" s="621"/>
      <c r="E23" s="140">
        <f>+F23*4</f>
        <v>12</v>
      </c>
      <c r="F23" s="399">
        <v>3</v>
      </c>
      <c r="G23" s="363"/>
      <c r="H23" s="401"/>
      <c r="I23" s="140"/>
      <c r="J23" s="399"/>
      <c r="K23" s="363"/>
      <c r="L23" s="401"/>
      <c r="M23" s="140"/>
      <c r="N23" s="401"/>
    </row>
    <row r="24" spans="2:17" x14ac:dyDescent="0.25">
      <c r="B24" s="599" t="s">
        <v>199</v>
      </c>
      <c r="C24" s="599"/>
      <c r="D24" s="600"/>
      <c r="E24" s="139"/>
      <c r="F24" s="400"/>
      <c r="G24" s="361"/>
      <c r="H24" s="402"/>
      <c r="I24" s="139"/>
      <c r="J24" s="400"/>
      <c r="K24" s="361">
        <f>+L24*2.6</f>
        <v>54.6</v>
      </c>
      <c r="L24" s="402">
        <v>21</v>
      </c>
      <c r="M24" s="139">
        <f>+N24*2.6</f>
        <v>54.6</v>
      </c>
      <c r="N24" s="402">
        <v>21</v>
      </c>
    </row>
    <row r="25" spans="2:17" x14ac:dyDescent="0.25">
      <c r="B25" s="599" t="s">
        <v>200</v>
      </c>
      <c r="C25" s="599"/>
      <c r="D25" s="600"/>
      <c r="E25" s="139"/>
      <c r="F25" s="400"/>
      <c r="G25" s="361">
        <f>+H25*2.6</f>
        <v>59.800000000000004</v>
      </c>
      <c r="H25" s="401">
        <v>23</v>
      </c>
      <c r="I25" s="139">
        <f>+J25*2.6</f>
        <v>59.800000000000004</v>
      </c>
      <c r="J25" s="400">
        <v>23</v>
      </c>
      <c r="K25" s="15"/>
      <c r="L25" s="408"/>
      <c r="M25" s="409"/>
      <c r="N25" s="408"/>
    </row>
    <row r="26" spans="2:17" x14ac:dyDescent="0.25">
      <c r="B26" s="599" t="s">
        <v>201</v>
      </c>
      <c r="C26" s="599"/>
      <c r="D26" s="600"/>
      <c r="E26" s="139"/>
      <c r="F26" s="400"/>
      <c r="G26" s="361"/>
      <c r="H26" s="402"/>
      <c r="I26" s="139">
        <f t="shared" ref="I26" si="0">+J26*2.6</f>
        <v>70.2</v>
      </c>
      <c r="J26" s="400">
        <v>27</v>
      </c>
      <c r="K26" s="361"/>
      <c r="L26" s="402"/>
      <c r="M26" s="139"/>
      <c r="N26" s="402"/>
    </row>
    <row r="27" spans="2:17" ht="15.75" thickBot="1" x14ac:dyDescent="0.3">
      <c r="B27" s="533" t="s">
        <v>189</v>
      </c>
      <c r="C27" s="533"/>
      <c r="D27" s="598"/>
      <c r="E27" s="405">
        <f>SUM(E20:E22)</f>
        <v>66.599999999999994</v>
      </c>
      <c r="F27" s="364"/>
      <c r="G27" s="403">
        <f>SUM(G20:G21)</f>
        <v>62.400000000000006</v>
      </c>
      <c r="H27" s="138"/>
      <c r="I27" s="137">
        <f>SUM(I20:I25)</f>
        <v>65.800000000000011</v>
      </c>
      <c r="J27" s="365"/>
      <c r="K27" s="407">
        <f>SUM(K20:K26)</f>
        <v>63.6</v>
      </c>
      <c r="L27" s="138"/>
      <c r="M27" s="410">
        <f>SUM(M20:M26)</f>
        <v>63.6</v>
      </c>
      <c r="N27" s="138"/>
    </row>
    <row r="28" spans="2:17" x14ac:dyDescent="0.25">
      <c r="B28" s="14"/>
      <c r="C28" s="14"/>
    </row>
    <row r="29" spans="2:17" ht="24" customHeight="1" thickBot="1" x14ac:dyDescent="0.3">
      <c r="B29" s="624" t="s">
        <v>949</v>
      </c>
      <c r="C29" s="611"/>
      <c r="D29" s="611"/>
      <c r="E29" s="611"/>
      <c r="F29" s="611"/>
      <c r="G29" s="611"/>
      <c r="H29" s="611"/>
      <c r="I29" s="611"/>
      <c r="J29" s="611"/>
      <c r="K29" s="611"/>
      <c r="L29" s="612"/>
      <c r="M29" s="423" t="s">
        <v>1052</v>
      </c>
    </row>
    <row r="30" spans="2:17" x14ac:dyDescent="0.25">
      <c r="B30" s="625" t="s">
        <v>152</v>
      </c>
      <c r="C30" s="625"/>
      <c r="D30" s="626"/>
      <c r="E30" s="592" t="s">
        <v>427</v>
      </c>
      <c r="F30" s="595"/>
      <c r="G30" s="592" t="s">
        <v>1009</v>
      </c>
      <c r="H30" s="593"/>
      <c r="I30" s="593"/>
      <c r="J30" s="595"/>
      <c r="K30" s="592" t="s">
        <v>463</v>
      </c>
      <c r="L30" s="595"/>
    </row>
    <row r="31" spans="2:17" x14ac:dyDescent="0.25">
      <c r="B31" s="590" t="s">
        <v>1008</v>
      </c>
      <c r="C31" s="590"/>
      <c r="D31" s="591"/>
      <c r="E31" s="603" t="s">
        <v>981</v>
      </c>
      <c r="F31" s="604"/>
      <c r="G31" s="603" t="s">
        <v>331</v>
      </c>
      <c r="H31" s="604"/>
      <c r="I31" s="603" t="s">
        <v>332</v>
      </c>
      <c r="J31" s="604"/>
      <c r="K31" s="603" t="s">
        <v>331</v>
      </c>
      <c r="L31" s="604"/>
    </row>
    <row r="32" spans="2:17" x14ac:dyDescent="0.25">
      <c r="B32" s="605" t="s">
        <v>270</v>
      </c>
      <c r="C32" s="606"/>
      <c r="D32" s="607"/>
      <c r="E32" s="136" t="s">
        <v>268</v>
      </c>
      <c r="F32" s="133" t="s">
        <v>269</v>
      </c>
      <c r="G32" s="136" t="s">
        <v>268</v>
      </c>
      <c r="H32" s="133" t="s">
        <v>269</v>
      </c>
      <c r="I32" s="136" t="s">
        <v>268</v>
      </c>
      <c r="J32" s="133" t="s">
        <v>269</v>
      </c>
      <c r="K32" s="136" t="s">
        <v>268</v>
      </c>
      <c r="L32" s="133" t="s">
        <v>269</v>
      </c>
    </row>
    <row r="33" spans="2:15" x14ac:dyDescent="0.25">
      <c r="B33" s="608"/>
      <c r="C33" s="609"/>
      <c r="D33" s="610"/>
      <c r="E33" s="332">
        <f>+E5</f>
        <v>9654.2000000000007</v>
      </c>
      <c r="F33" s="333">
        <f>+F9</f>
        <v>20273.82</v>
      </c>
      <c r="G33" s="332">
        <f t="shared" ref="G33:L33" si="1">+I9</f>
        <v>3186.81</v>
      </c>
      <c r="H33" s="333">
        <f t="shared" si="1"/>
        <v>6373.62</v>
      </c>
      <c r="I33" s="332">
        <f t="shared" si="1"/>
        <v>5103.82</v>
      </c>
      <c r="J33" s="333">
        <f t="shared" si="1"/>
        <v>15311.46</v>
      </c>
      <c r="K33" s="332">
        <f t="shared" si="1"/>
        <v>6344.93</v>
      </c>
      <c r="L33" s="333">
        <f t="shared" si="1"/>
        <v>19034.79</v>
      </c>
      <c r="O33" s="230"/>
    </row>
    <row r="34" spans="2:15" x14ac:dyDescent="0.25">
      <c r="B34" s="586" t="s">
        <v>261</v>
      </c>
      <c r="C34" s="586"/>
      <c r="D34" s="587"/>
      <c r="E34" s="334" t="s">
        <v>271</v>
      </c>
      <c r="F34" s="335" t="s">
        <v>272</v>
      </c>
      <c r="G34" s="334" t="s">
        <v>271</v>
      </c>
      <c r="H34" s="335" t="s">
        <v>272</v>
      </c>
      <c r="I34" s="334" t="s">
        <v>271</v>
      </c>
      <c r="J34" s="335" t="s">
        <v>272</v>
      </c>
      <c r="K34" s="334" t="s">
        <v>271</v>
      </c>
      <c r="L34" s="335" t="s">
        <v>272</v>
      </c>
    </row>
    <row r="35" spans="2:15" ht="15" customHeight="1" x14ac:dyDescent="0.25">
      <c r="B35" s="599" t="s">
        <v>1061</v>
      </c>
      <c r="C35" s="599"/>
      <c r="D35" s="600"/>
      <c r="E35" s="159">
        <f>+E33*0.08</f>
        <v>772.33600000000013</v>
      </c>
      <c r="F35" s="142">
        <f>+F33*0.05</f>
        <v>1013.691</v>
      </c>
      <c r="G35" s="159">
        <f>+G33*0.08</f>
        <v>254.94480000000001</v>
      </c>
      <c r="H35" s="142">
        <f>+H33*0.05</f>
        <v>318.68100000000004</v>
      </c>
      <c r="I35" s="159">
        <f>+I33*0.08</f>
        <v>408.30559999999997</v>
      </c>
      <c r="J35" s="142">
        <f>+J33*0.05</f>
        <v>765.57299999999998</v>
      </c>
      <c r="K35" s="159">
        <f>+K33*0.08</f>
        <v>507.59440000000001</v>
      </c>
      <c r="L35" s="142">
        <f>+L33*0.05</f>
        <v>951.73950000000013</v>
      </c>
      <c r="O35" s="230"/>
    </row>
    <row r="36" spans="2:15" ht="15.75" thickBot="1" x14ac:dyDescent="0.3">
      <c r="B36" s="619" t="s">
        <v>273</v>
      </c>
      <c r="C36" s="619"/>
      <c r="D36" s="620"/>
      <c r="E36" s="613">
        <f>+F35</f>
        <v>1013.691</v>
      </c>
      <c r="F36" s="614"/>
      <c r="G36" s="615">
        <f>+H35</f>
        <v>318.68100000000004</v>
      </c>
      <c r="H36" s="616"/>
      <c r="I36" s="615">
        <f>+J35</f>
        <v>765.57299999999998</v>
      </c>
      <c r="J36" s="616"/>
      <c r="K36" s="617">
        <f>+L35</f>
        <v>951.73950000000013</v>
      </c>
      <c r="L36" s="618"/>
    </row>
    <row r="37" spans="2:15" x14ac:dyDescent="0.25">
      <c r="E37"/>
    </row>
    <row r="38" spans="2:15" ht="22.5" customHeight="1" thickBot="1" x14ac:dyDescent="0.3">
      <c r="B38" s="492" t="s">
        <v>274</v>
      </c>
      <c r="C38" s="492"/>
      <c r="D38" s="492"/>
      <c r="E38" s="478"/>
      <c r="F38" s="478"/>
      <c r="G38" s="478"/>
      <c r="H38" s="478"/>
      <c r="I38" s="478"/>
      <c r="J38" s="478"/>
      <c r="K38" s="478"/>
      <c r="L38" s="478"/>
      <c r="M38" s="478"/>
      <c r="N38" s="478"/>
      <c r="O38" s="478"/>
    </row>
    <row r="39" spans="2:15" x14ac:dyDescent="0.25">
      <c r="B39" s="654" t="s">
        <v>1007</v>
      </c>
      <c r="C39" s="654"/>
      <c r="D39" s="655"/>
      <c r="E39" s="592" t="s">
        <v>979</v>
      </c>
      <c r="F39" s="593"/>
      <c r="G39" s="593"/>
      <c r="H39" s="595"/>
      <c r="I39" s="592" t="s">
        <v>980</v>
      </c>
      <c r="J39" s="593"/>
      <c r="K39" s="593"/>
      <c r="L39" s="595"/>
      <c r="M39" s="592" t="s">
        <v>978</v>
      </c>
      <c r="N39" s="595"/>
      <c r="O39" s="588" t="s">
        <v>275</v>
      </c>
    </row>
    <row r="40" spans="2:15" x14ac:dyDescent="0.25">
      <c r="B40" s="590" t="s">
        <v>1008</v>
      </c>
      <c r="C40" s="590"/>
      <c r="D40" s="591"/>
      <c r="E40" s="596" t="s">
        <v>981</v>
      </c>
      <c r="F40" s="590"/>
      <c r="G40" s="590" t="s">
        <v>982</v>
      </c>
      <c r="H40" s="597"/>
      <c r="I40" s="596" t="s">
        <v>331</v>
      </c>
      <c r="J40" s="590"/>
      <c r="K40" s="590" t="s">
        <v>332</v>
      </c>
      <c r="L40" s="597"/>
      <c r="M40" s="596" t="s">
        <v>331</v>
      </c>
      <c r="N40" s="597"/>
      <c r="O40" s="602"/>
    </row>
    <row r="41" spans="2:15" x14ac:dyDescent="0.25">
      <c r="B41" s="633" t="s">
        <v>261</v>
      </c>
      <c r="C41" s="634"/>
      <c r="D41" s="634"/>
      <c r="E41" s="132" t="s">
        <v>276</v>
      </c>
      <c r="F41" s="133" t="s">
        <v>269</v>
      </c>
      <c r="G41" s="369" t="s">
        <v>276</v>
      </c>
      <c r="H41" s="133" t="s">
        <v>269</v>
      </c>
      <c r="I41" s="132" t="s">
        <v>276</v>
      </c>
      <c r="J41" s="133" t="s">
        <v>269</v>
      </c>
      <c r="K41" s="369" t="s">
        <v>276</v>
      </c>
      <c r="L41" s="133" t="s">
        <v>269</v>
      </c>
      <c r="M41" s="366" t="s">
        <v>276</v>
      </c>
      <c r="N41" s="133" t="s">
        <v>269</v>
      </c>
      <c r="O41" s="589"/>
    </row>
    <row r="42" spans="2:15" x14ac:dyDescent="0.25">
      <c r="B42" s="599" t="s">
        <v>264</v>
      </c>
      <c r="C42" s="599"/>
      <c r="D42" s="600"/>
      <c r="E42" s="145"/>
      <c r="F42" s="370"/>
      <c r="G42" s="371">
        <f>+G7</f>
        <v>2899.24</v>
      </c>
      <c r="H42" s="374">
        <f>+G42*H20</f>
        <v>8697.7199999999993</v>
      </c>
      <c r="I42" s="145"/>
      <c r="J42" s="370"/>
      <c r="K42" s="370"/>
      <c r="L42" s="146"/>
      <c r="M42" s="367"/>
      <c r="N42" s="146"/>
      <c r="O42" s="166">
        <f>+H42</f>
        <v>8697.7199999999993</v>
      </c>
    </row>
    <row r="43" spans="2:15" x14ac:dyDescent="0.25">
      <c r="B43" s="599" t="s">
        <v>197</v>
      </c>
      <c r="C43" s="599"/>
      <c r="D43" s="600"/>
      <c r="E43" s="149">
        <f>+E8</f>
        <v>6361</v>
      </c>
      <c r="F43" s="41">
        <f>+E43*F21</f>
        <v>133581</v>
      </c>
      <c r="G43" s="41">
        <f>+G8</f>
        <v>1458.65</v>
      </c>
      <c r="H43" s="374">
        <f>+G43*H21</f>
        <v>30631.65</v>
      </c>
      <c r="I43" s="149"/>
      <c r="J43" s="41"/>
      <c r="K43" s="41"/>
      <c r="L43" s="150"/>
      <c r="M43" s="368"/>
      <c r="N43" s="150"/>
      <c r="O43" s="166">
        <f>+F43+H43</f>
        <v>164212.65</v>
      </c>
    </row>
    <row r="44" spans="2:15" ht="15" customHeight="1" x14ac:dyDescent="0.25">
      <c r="B44" s="599" t="s">
        <v>1061</v>
      </c>
      <c r="C44" s="599"/>
      <c r="D44" s="600"/>
      <c r="E44" s="149">
        <f>+E9-E36</f>
        <v>5744.2490000000007</v>
      </c>
      <c r="F44" s="41">
        <f>+E44*F22</f>
        <v>17232.747000000003</v>
      </c>
      <c r="G44" s="41"/>
      <c r="H44" s="375"/>
      <c r="I44" s="149">
        <f>+I9-G36</f>
        <v>2868.1289999999999</v>
      </c>
      <c r="J44" s="41">
        <f>+I44*J22</f>
        <v>5736.2579999999998</v>
      </c>
      <c r="K44" s="41">
        <f>+K9-I36</f>
        <v>4338.2469999999994</v>
      </c>
      <c r="L44" s="150">
        <f>+K44*L22</f>
        <v>13014.740999999998</v>
      </c>
      <c r="M44" s="368">
        <f>+M9-K36</f>
        <v>5393.1905000000006</v>
      </c>
      <c r="N44" s="150">
        <f>+M44*N22</f>
        <v>16179.571500000002</v>
      </c>
      <c r="O44" s="166">
        <f>+F44+J44+L44+N44</f>
        <v>52163.317500000005</v>
      </c>
    </row>
    <row r="45" spans="2:15" ht="15" customHeight="1" x14ac:dyDescent="0.25">
      <c r="B45" s="600" t="s">
        <v>1067</v>
      </c>
      <c r="C45" s="621"/>
      <c r="D45" s="621"/>
      <c r="E45" s="149">
        <f>+E10</f>
        <v>2896.26</v>
      </c>
      <c r="F45" s="41">
        <f>+E45*F23</f>
        <v>8688.7800000000007</v>
      </c>
      <c r="G45" s="41"/>
      <c r="H45" s="375"/>
      <c r="I45" s="149"/>
      <c r="J45" s="41"/>
      <c r="K45" s="41"/>
      <c r="L45" s="150"/>
      <c r="M45" s="368"/>
      <c r="N45" s="150"/>
      <c r="O45" s="166">
        <f>+F45</f>
        <v>8688.7800000000007</v>
      </c>
    </row>
    <row r="46" spans="2:15" x14ac:dyDescent="0.25">
      <c r="B46" s="599" t="s">
        <v>199</v>
      </c>
      <c r="C46" s="599"/>
      <c r="D46" s="600"/>
      <c r="E46" s="149"/>
      <c r="F46" s="372"/>
      <c r="G46" s="41"/>
      <c r="H46" s="376"/>
      <c r="I46" s="154"/>
      <c r="J46" s="372"/>
      <c r="K46" s="372">
        <v>3362.81</v>
      </c>
      <c r="L46" s="151">
        <f>+K46*L24</f>
        <v>70619.009999999995</v>
      </c>
      <c r="M46" s="160">
        <v>4282.42</v>
      </c>
      <c r="N46" s="151">
        <f>+M46*N24</f>
        <v>89930.82</v>
      </c>
      <c r="O46" s="166">
        <f>+L46+N46</f>
        <v>160549.83000000002</v>
      </c>
    </row>
    <row r="47" spans="2:15" x14ac:dyDescent="0.25">
      <c r="B47" s="599" t="s">
        <v>200</v>
      </c>
      <c r="C47" s="599"/>
      <c r="D47" s="600"/>
      <c r="E47" s="149"/>
      <c r="F47" s="372"/>
      <c r="G47" s="41">
        <v>400</v>
      </c>
      <c r="H47" s="376">
        <f>+G47*H25</f>
        <v>9200</v>
      </c>
      <c r="I47" s="154">
        <v>800</v>
      </c>
      <c r="J47" s="372">
        <f>+I47*J25</f>
        <v>18400</v>
      </c>
      <c r="K47" s="372"/>
      <c r="L47" s="151"/>
      <c r="M47" s="160"/>
      <c r="N47" s="151"/>
      <c r="O47" s="166">
        <f>+J47+H47</f>
        <v>27600</v>
      </c>
    </row>
    <row r="48" spans="2:15" x14ac:dyDescent="0.25">
      <c r="B48" s="599" t="s">
        <v>201</v>
      </c>
      <c r="C48" s="599"/>
      <c r="D48" s="600"/>
      <c r="E48" s="149"/>
      <c r="F48" s="372"/>
      <c r="G48" s="41"/>
      <c r="H48" s="376"/>
      <c r="I48" s="154">
        <v>800</v>
      </c>
      <c r="J48" s="372">
        <f>+I48*J26</f>
        <v>21600</v>
      </c>
      <c r="K48" s="372"/>
      <c r="L48" s="151"/>
      <c r="M48" s="160"/>
      <c r="N48" s="151"/>
      <c r="O48" s="166">
        <f>+J48</f>
        <v>21600</v>
      </c>
    </row>
    <row r="49" spans="2:16" ht="15.75" thickBot="1" x14ac:dyDescent="0.3">
      <c r="B49" s="533" t="s">
        <v>189</v>
      </c>
      <c r="C49" s="533"/>
      <c r="D49" s="598"/>
      <c r="E49" s="158"/>
      <c r="F49" s="373">
        <f>SUM(F43:F48)</f>
        <v>159502.527</v>
      </c>
      <c r="G49" s="373"/>
      <c r="H49" s="141">
        <f>SUM(H42:H48)</f>
        <v>48529.37</v>
      </c>
      <c r="I49" s="137"/>
      <c r="J49" s="365">
        <f>SUM(J44:J48)</f>
        <v>45736.258000000002</v>
      </c>
      <c r="K49" s="365"/>
      <c r="L49" s="138">
        <f>SUM(L44:L48)</f>
        <v>83633.750999999989</v>
      </c>
      <c r="M49" s="360"/>
      <c r="N49" s="138">
        <f>SUM(N44:N48)</f>
        <v>106110.39150000001</v>
      </c>
      <c r="O49" s="378">
        <f>+F49+H49+J49+L49+N49</f>
        <v>443512.29749999999</v>
      </c>
      <c r="P49" s="180"/>
    </row>
    <row r="50" spans="2:16" x14ac:dyDescent="0.25">
      <c r="E50"/>
    </row>
    <row r="51" spans="2:16" ht="21.75" customHeight="1" thickBot="1" x14ac:dyDescent="0.3">
      <c r="B51" s="471" t="s">
        <v>278</v>
      </c>
      <c r="C51" s="472"/>
      <c r="D51" s="472"/>
      <c r="E51" s="611"/>
      <c r="F51" s="611"/>
      <c r="G51" s="611"/>
      <c r="H51" s="612"/>
    </row>
    <row r="52" spans="2:16" ht="15" customHeight="1" x14ac:dyDescent="0.25">
      <c r="B52" s="625" t="s">
        <v>152</v>
      </c>
      <c r="C52" s="625"/>
      <c r="D52" s="626"/>
      <c r="E52" s="592" t="s">
        <v>427</v>
      </c>
      <c r="F52" s="593"/>
      <c r="G52" s="593"/>
      <c r="H52" s="595"/>
      <c r="K52" s="230"/>
    </row>
    <row r="53" spans="2:16" x14ac:dyDescent="0.25">
      <c r="B53" s="590" t="s">
        <v>1008</v>
      </c>
      <c r="C53" s="590"/>
      <c r="D53" s="591"/>
      <c r="E53" s="596" t="s">
        <v>981</v>
      </c>
      <c r="F53" s="590"/>
      <c r="G53" s="590" t="s">
        <v>982</v>
      </c>
      <c r="H53" s="597"/>
      <c r="J53" s="67"/>
      <c r="K53" s="67"/>
      <c r="L53" s="67"/>
      <c r="M53" s="67"/>
    </row>
    <row r="54" spans="2:16" ht="15" customHeight="1" x14ac:dyDescent="0.25">
      <c r="B54" s="633" t="s">
        <v>279</v>
      </c>
      <c r="C54" s="634"/>
      <c r="D54" s="634"/>
      <c r="E54" s="650" t="s">
        <v>280</v>
      </c>
      <c r="F54" s="651"/>
      <c r="G54" s="651" t="s">
        <v>280</v>
      </c>
      <c r="H54" s="652"/>
      <c r="J54" s="67"/>
      <c r="K54" s="67"/>
      <c r="L54" s="67"/>
      <c r="M54" s="67"/>
    </row>
    <row r="55" spans="2:16" x14ac:dyDescent="0.25">
      <c r="B55" s="587" t="s">
        <v>261</v>
      </c>
      <c r="C55" s="653"/>
      <c r="D55" s="653"/>
      <c r="E55" s="133" t="s">
        <v>269</v>
      </c>
      <c r="F55" s="27" t="s">
        <v>281</v>
      </c>
      <c r="G55" s="133" t="s">
        <v>269</v>
      </c>
      <c r="H55" s="331" t="s">
        <v>282</v>
      </c>
      <c r="J55" s="519"/>
      <c r="K55" s="519"/>
      <c r="L55" s="67"/>
      <c r="M55" s="67"/>
    </row>
    <row r="56" spans="2:16" ht="15" customHeight="1" x14ac:dyDescent="0.25">
      <c r="B56" s="599" t="s">
        <v>283</v>
      </c>
      <c r="C56" s="599"/>
      <c r="D56" s="600"/>
      <c r="E56" s="147">
        <f>+F8</f>
        <v>133581</v>
      </c>
      <c r="F56" s="41">
        <f>+E56/80*10</f>
        <v>16697.625</v>
      </c>
      <c r="G56" s="371">
        <f>+H8+H7</f>
        <v>39329.370000000003</v>
      </c>
      <c r="H56" s="150">
        <f>+G56/80*10</f>
        <v>4916.1712500000003</v>
      </c>
      <c r="J56" s="67"/>
      <c r="K56" s="67"/>
      <c r="L56" s="67"/>
      <c r="M56" s="67"/>
    </row>
    <row r="57" spans="2:16" ht="15" customHeight="1" x14ac:dyDescent="0.25">
      <c r="B57" s="599" t="s">
        <v>284</v>
      </c>
      <c r="C57" s="599"/>
      <c r="D57" s="600"/>
      <c r="E57" s="147">
        <f>+F8</f>
        <v>133581</v>
      </c>
      <c r="F57" s="41">
        <f>+E57*0.15</f>
        <v>20037.149999999998</v>
      </c>
      <c r="G57" s="371">
        <f>+H8+H7</f>
        <v>39329.370000000003</v>
      </c>
      <c r="H57" s="150">
        <f>+G57*0.15</f>
        <v>5899.4054999999998</v>
      </c>
    </row>
    <row r="58" spans="2:16" ht="15.75" thickBot="1" x14ac:dyDescent="0.3">
      <c r="B58" s="533" t="s">
        <v>285</v>
      </c>
      <c r="C58" s="533"/>
      <c r="D58" s="598"/>
      <c r="E58" s="155"/>
      <c r="F58" s="379">
        <f>+F56+F57</f>
        <v>36734.774999999994</v>
      </c>
      <c r="G58" s="379"/>
      <c r="H58" s="138">
        <f>+H56+H57</f>
        <v>10815.57675</v>
      </c>
    </row>
    <row r="60" spans="2:16" ht="21.75" customHeight="1" thickBot="1" x14ac:dyDescent="0.3">
      <c r="B60" s="492" t="s">
        <v>286</v>
      </c>
      <c r="C60" s="492"/>
      <c r="D60" s="492"/>
      <c r="E60" s="478"/>
      <c r="F60" s="478"/>
      <c r="G60" s="478"/>
      <c r="H60" s="478"/>
      <c r="I60" s="478"/>
      <c r="J60" s="478"/>
      <c r="K60" s="478"/>
      <c r="L60" s="478"/>
      <c r="M60" s="478"/>
      <c r="N60" s="478"/>
    </row>
    <row r="61" spans="2:16" x14ac:dyDescent="0.25">
      <c r="B61" s="625" t="s">
        <v>1007</v>
      </c>
      <c r="C61" s="625"/>
      <c r="D61" s="626"/>
      <c r="E61" s="592" t="s">
        <v>979</v>
      </c>
      <c r="F61" s="593"/>
      <c r="G61" s="593"/>
      <c r="H61" s="594"/>
      <c r="I61" s="592" t="s">
        <v>980</v>
      </c>
      <c r="J61" s="593"/>
      <c r="K61" s="593"/>
      <c r="L61" s="595"/>
      <c r="M61" s="649" t="s">
        <v>978</v>
      </c>
      <c r="N61" s="595"/>
    </row>
    <row r="62" spans="2:16" x14ac:dyDescent="0.25">
      <c r="B62" s="590" t="s">
        <v>1008</v>
      </c>
      <c r="C62" s="590"/>
      <c r="D62" s="591"/>
      <c r="E62" s="596" t="s">
        <v>981</v>
      </c>
      <c r="F62" s="590"/>
      <c r="G62" s="590" t="s">
        <v>982</v>
      </c>
      <c r="H62" s="591"/>
      <c r="I62" s="596" t="s">
        <v>331</v>
      </c>
      <c r="J62" s="590"/>
      <c r="K62" s="590" t="s">
        <v>332</v>
      </c>
      <c r="L62" s="597"/>
      <c r="M62" s="601" t="s">
        <v>331</v>
      </c>
      <c r="N62" s="597"/>
    </row>
    <row r="63" spans="2:16" x14ac:dyDescent="0.25">
      <c r="B63" s="587" t="s">
        <v>261</v>
      </c>
      <c r="C63" s="653"/>
      <c r="D63" s="653"/>
      <c r="E63" s="133" t="s">
        <v>269</v>
      </c>
      <c r="F63" s="27" t="s">
        <v>287</v>
      </c>
      <c r="G63" s="133" t="s">
        <v>269</v>
      </c>
      <c r="H63" s="308" t="s">
        <v>287</v>
      </c>
      <c r="I63" s="133" t="s">
        <v>269</v>
      </c>
      <c r="J63" s="27" t="s">
        <v>287</v>
      </c>
      <c r="K63" s="133" t="s">
        <v>269</v>
      </c>
      <c r="L63" s="331" t="s">
        <v>287</v>
      </c>
      <c r="M63" s="133" t="s">
        <v>269</v>
      </c>
      <c r="N63" s="331" t="s">
        <v>287</v>
      </c>
    </row>
    <row r="64" spans="2:16" x14ac:dyDescent="0.25">
      <c r="B64" s="600" t="s">
        <v>288</v>
      </c>
      <c r="C64" s="621"/>
      <c r="D64" s="621"/>
      <c r="E64" s="149">
        <f>+F43</f>
        <v>133581</v>
      </c>
      <c r="F64" s="41">
        <f>+F58+E64*0.08</f>
        <v>47421.25499999999</v>
      </c>
      <c r="G64" s="41">
        <f>+H42+H43</f>
        <v>39329.370000000003</v>
      </c>
      <c r="H64" s="374">
        <f>+H58+G64*0.08</f>
        <v>13961.926350000002</v>
      </c>
      <c r="I64" s="149"/>
      <c r="J64" s="41"/>
      <c r="K64" s="41"/>
      <c r="L64" s="150"/>
      <c r="M64" s="368"/>
      <c r="N64" s="150"/>
    </row>
    <row r="65" spans="2:14" x14ac:dyDescent="0.25">
      <c r="B65" s="600" t="s">
        <v>1062</v>
      </c>
      <c r="C65" s="621"/>
      <c r="D65" s="621"/>
      <c r="E65" s="149">
        <f>+F44</f>
        <v>17232.747000000003</v>
      </c>
      <c r="F65" s="41">
        <f>+E65*0.2</f>
        <v>3446.5494000000008</v>
      </c>
      <c r="G65" s="45"/>
      <c r="H65" s="384"/>
      <c r="I65" s="149">
        <f>+J44</f>
        <v>5736.2579999999998</v>
      </c>
      <c r="J65" s="41">
        <f>+I65*0.2</f>
        <v>1147.2516000000001</v>
      </c>
      <c r="K65" s="41">
        <f>+L44</f>
        <v>13014.740999999998</v>
      </c>
      <c r="L65" s="150">
        <f>+K65*0.2</f>
        <v>2602.9481999999998</v>
      </c>
      <c r="M65" s="368">
        <f>+N44</f>
        <v>16179.571500000002</v>
      </c>
      <c r="N65" s="150">
        <f>+M65*0.2</f>
        <v>3235.9143000000004</v>
      </c>
    </row>
    <row r="66" spans="2:14" x14ac:dyDescent="0.25">
      <c r="B66" s="600" t="s">
        <v>1068</v>
      </c>
      <c r="C66" s="621"/>
      <c r="D66" s="621"/>
      <c r="E66" s="149">
        <f>+F45</f>
        <v>8688.7800000000007</v>
      </c>
      <c r="F66" s="41">
        <f>+E66*0.2</f>
        <v>1737.7560000000003</v>
      </c>
      <c r="G66" s="45"/>
      <c r="H66" s="384"/>
      <c r="I66" s="149"/>
      <c r="J66" s="41"/>
      <c r="K66" s="41"/>
      <c r="L66" s="150"/>
      <c r="M66" s="368"/>
      <c r="N66" s="150"/>
    </row>
    <row r="67" spans="2:14" x14ac:dyDescent="0.25">
      <c r="B67" s="599" t="s">
        <v>289</v>
      </c>
      <c r="C67" s="599"/>
      <c r="D67" s="600"/>
      <c r="E67" s="157"/>
      <c r="F67" s="168"/>
      <c r="G67" s="45"/>
      <c r="H67" s="385"/>
      <c r="I67" s="152"/>
      <c r="J67" s="168"/>
      <c r="K67" s="372">
        <f>+L46</f>
        <v>70619.009999999995</v>
      </c>
      <c r="L67" s="151">
        <f>+K67*0.2</f>
        <v>14123.802</v>
      </c>
      <c r="M67" s="160">
        <f>+N46</f>
        <v>89930.82</v>
      </c>
      <c r="N67" s="151">
        <f>+M67*0.2</f>
        <v>17986.164000000001</v>
      </c>
    </row>
    <row r="68" spans="2:14" x14ac:dyDescent="0.25">
      <c r="B68" s="599" t="s">
        <v>290</v>
      </c>
      <c r="C68" s="599"/>
      <c r="D68" s="600"/>
      <c r="E68" s="157"/>
      <c r="F68" s="168"/>
      <c r="G68" s="45">
        <f>+H47</f>
        <v>9200</v>
      </c>
      <c r="H68" s="385">
        <f>+G68*0.15</f>
        <v>1380</v>
      </c>
      <c r="I68" s="154">
        <f>+J47</f>
        <v>18400</v>
      </c>
      <c r="J68" s="372">
        <f>+I68*0.15</f>
        <v>2760</v>
      </c>
      <c r="K68" s="168"/>
      <c r="L68" s="153"/>
      <c r="M68" s="381"/>
      <c r="N68" s="153"/>
    </row>
    <row r="69" spans="2:14" ht="15.75" thickBot="1" x14ac:dyDescent="0.3">
      <c r="B69" s="599" t="s">
        <v>291</v>
      </c>
      <c r="C69" s="599"/>
      <c r="D69" s="600"/>
      <c r="E69" s="161"/>
      <c r="F69" s="382"/>
      <c r="G69" s="383"/>
      <c r="H69" s="386"/>
      <c r="I69" s="163">
        <f>+J48</f>
        <v>21600</v>
      </c>
      <c r="J69" s="388">
        <f>+I69*0.15</f>
        <v>3240</v>
      </c>
      <c r="K69" s="382"/>
      <c r="L69" s="162"/>
      <c r="M69" s="387"/>
      <c r="N69" s="162"/>
    </row>
    <row r="71" spans="2:14" ht="21.75" customHeight="1" thickBot="1" x14ac:dyDescent="0.3">
      <c r="B71" s="535" t="s">
        <v>292</v>
      </c>
      <c r="C71" s="536"/>
      <c r="D71" s="536"/>
      <c r="E71" s="536"/>
      <c r="F71" s="536"/>
      <c r="G71" s="536"/>
      <c r="H71" s="536"/>
      <c r="I71" s="536"/>
      <c r="J71" s="536"/>
      <c r="K71" s="536"/>
    </row>
    <row r="72" spans="2:14" x14ac:dyDescent="0.25">
      <c r="B72" s="656" t="s">
        <v>261</v>
      </c>
      <c r="C72" s="657"/>
      <c r="D72" s="658"/>
      <c r="E72" s="592" t="s">
        <v>1010</v>
      </c>
      <c r="F72" s="595"/>
      <c r="G72" s="649" t="s">
        <v>1009</v>
      </c>
      <c r="H72" s="595"/>
      <c r="I72" s="389" t="s">
        <v>463</v>
      </c>
      <c r="J72" s="588" t="s">
        <v>137</v>
      </c>
      <c r="K72" s="588" t="s">
        <v>130</v>
      </c>
    </row>
    <row r="73" spans="2:14" x14ac:dyDescent="0.25">
      <c r="B73" s="608"/>
      <c r="C73" s="609"/>
      <c r="D73" s="610"/>
      <c r="E73" s="330" t="s">
        <v>331</v>
      </c>
      <c r="F73" s="336" t="s">
        <v>332</v>
      </c>
      <c r="G73" s="380" t="s">
        <v>331</v>
      </c>
      <c r="H73" s="336" t="s">
        <v>332</v>
      </c>
      <c r="I73" s="337" t="s">
        <v>331</v>
      </c>
      <c r="J73" s="589"/>
      <c r="K73" s="589"/>
    </row>
    <row r="74" spans="2:14" x14ac:dyDescent="0.25">
      <c r="B74" s="599" t="s">
        <v>197</v>
      </c>
      <c r="C74" s="599"/>
      <c r="D74" s="600"/>
      <c r="E74" s="149">
        <f>+F43-F64</f>
        <v>86159.74500000001</v>
      </c>
      <c r="F74" s="150">
        <f>+H42+H43-H64</f>
        <v>25367.443650000001</v>
      </c>
      <c r="G74" s="368"/>
      <c r="H74" s="148"/>
      <c r="I74" s="165"/>
      <c r="J74" s="393">
        <f>SUM(E74:I74)</f>
        <v>111527.18865000001</v>
      </c>
      <c r="K74" s="393"/>
    </row>
    <row r="75" spans="2:14" ht="15" customHeight="1" x14ac:dyDescent="0.25">
      <c r="B75" s="599" t="s">
        <v>1061</v>
      </c>
      <c r="C75" s="599"/>
      <c r="D75" s="600"/>
      <c r="E75" s="149">
        <f>+F44-F65</f>
        <v>13786.197600000003</v>
      </c>
      <c r="F75" s="150"/>
      <c r="G75" s="368">
        <f>+J44-J65</f>
        <v>4589.0064000000002</v>
      </c>
      <c r="H75" s="150">
        <f>+L44-L65</f>
        <v>10411.792799999999</v>
      </c>
      <c r="I75" s="165">
        <f>+N44-N65</f>
        <v>12943.657200000001</v>
      </c>
      <c r="J75" s="393">
        <f t="shared" ref="J75:J79" si="2">SUM(E75:I75)</f>
        <v>41730.65400000001</v>
      </c>
      <c r="K75" s="393"/>
    </row>
    <row r="76" spans="2:14" ht="15" customHeight="1" x14ac:dyDescent="0.25">
      <c r="B76" s="600" t="s">
        <v>1067</v>
      </c>
      <c r="C76" s="621"/>
      <c r="D76" s="621"/>
      <c r="E76" s="149">
        <f>+F45-F66</f>
        <v>6951.0240000000003</v>
      </c>
      <c r="F76" s="150"/>
      <c r="G76" s="368"/>
      <c r="H76" s="150"/>
      <c r="I76" s="165"/>
      <c r="J76" s="393">
        <f t="shared" si="2"/>
        <v>6951.0240000000003</v>
      </c>
      <c r="K76" s="393"/>
    </row>
    <row r="77" spans="2:14" x14ac:dyDescent="0.25">
      <c r="B77" s="599" t="s">
        <v>199</v>
      </c>
      <c r="C77" s="599"/>
      <c r="D77" s="600"/>
      <c r="E77" s="149"/>
      <c r="F77" s="151"/>
      <c r="G77" s="368"/>
      <c r="H77" s="151">
        <f>+L46-L67</f>
        <v>56495.207999999999</v>
      </c>
      <c r="I77" s="166">
        <f>+N46-N67</f>
        <v>71944.656000000003</v>
      </c>
      <c r="J77" s="393">
        <f t="shared" si="2"/>
        <v>128439.864</v>
      </c>
      <c r="K77" s="393"/>
    </row>
    <row r="78" spans="2:14" x14ac:dyDescent="0.25">
      <c r="B78" s="599" t="s">
        <v>200</v>
      </c>
      <c r="C78" s="599"/>
      <c r="D78" s="600"/>
      <c r="E78" s="149"/>
      <c r="F78" s="151">
        <f>+H47-H68</f>
        <v>7820</v>
      </c>
      <c r="G78" s="368">
        <f>+J47-J68</f>
        <v>15640</v>
      </c>
      <c r="H78" s="151"/>
      <c r="I78" s="166"/>
      <c r="J78" s="393">
        <f t="shared" si="2"/>
        <v>23460</v>
      </c>
      <c r="K78" s="393"/>
    </row>
    <row r="79" spans="2:14" ht="15.75" thickBot="1" x14ac:dyDescent="0.3">
      <c r="B79" s="599" t="s">
        <v>201</v>
      </c>
      <c r="C79" s="599"/>
      <c r="D79" s="600"/>
      <c r="E79" s="173"/>
      <c r="F79" s="164"/>
      <c r="G79" s="390">
        <f>+J48-J69</f>
        <v>18360</v>
      </c>
      <c r="H79" s="164"/>
      <c r="I79" s="167"/>
      <c r="J79" s="394">
        <f t="shared" si="2"/>
        <v>18360</v>
      </c>
      <c r="K79" s="394"/>
    </row>
    <row r="80" spans="2:14" ht="15.75" thickBot="1" x14ac:dyDescent="0.3">
      <c r="B80" s="533" t="s">
        <v>137</v>
      </c>
      <c r="C80" s="533"/>
      <c r="D80" s="598"/>
      <c r="E80" s="391"/>
      <c r="F80" s="392">
        <f>SUM(E74:F79)</f>
        <v>140084.41025000002</v>
      </c>
      <c r="G80" s="395"/>
      <c r="H80" s="396">
        <f>SUM(G74:H79)</f>
        <v>105496.00719999999</v>
      </c>
      <c r="I80" s="392">
        <f>SUM(I74:I79)</f>
        <v>84888.313200000004</v>
      </c>
      <c r="J80" s="397">
        <f>SUM(J74:J79)</f>
        <v>330468.73065000004</v>
      </c>
      <c r="K80" s="424">
        <f>+J80/'Cuadro General de Áreas'!F59</f>
        <v>8.9451476752190011</v>
      </c>
      <c r="L80" s="230"/>
    </row>
    <row r="81" spans="2:12" x14ac:dyDescent="0.25">
      <c r="L81" s="203"/>
    </row>
    <row r="82" spans="2:12" ht="21.75" customHeight="1" thickBot="1" x14ac:dyDescent="0.3">
      <c r="B82" s="492" t="s">
        <v>297</v>
      </c>
      <c r="C82" s="492"/>
      <c r="D82" s="492"/>
      <c r="E82" s="478"/>
      <c r="F82" s="478"/>
      <c r="G82" s="478"/>
      <c r="H82" s="478"/>
      <c r="I82" s="478"/>
      <c r="L82" s="203"/>
    </row>
    <row r="83" spans="2:12" x14ac:dyDescent="0.25">
      <c r="B83" s="586" t="s">
        <v>261</v>
      </c>
      <c r="C83" s="586"/>
      <c r="D83" s="587"/>
      <c r="E83" s="592" t="s">
        <v>1010</v>
      </c>
      <c r="F83" s="595"/>
      <c r="G83" s="592" t="s">
        <v>1009</v>
      </c>
      <c r="H83" s="595"/>
      <c r="I83" s="411" t="s">
        <v>463</v>
      </c>
    </row>
    <row r="84" spans="2:12" x14ac:dyDescent="0.25">
      <c r="B84" s="586" t="s">
        <v>261</v>
      </c>
      <c r="C84" s="586"/>
      <c r="D84" s="587"/>
      <c r="E84" s="330" t="s">
        <v>295</v>
      </c>
      <c r="F84" s="336" t="s">
        <v>296</v>
      </c>
      <c r="G84" s="330" t="s">
        <v>295</v>
      </c>
      <c r="H84" s="336" t="s">
        <v>296</v>
      </c>
      <c r="I84" s="412" t="s">
        <v>331</v>
      </c>
    </row>
    <row r="85" spans="2:12" x14ac:dyDescent="0.25">
      <c r="B85" s="599" t="s">
        <v>298</v>
      </c>
      <c r="C85" s="599"/>
      <c r="D85" s="600"/>
      <c r="E85" s="237">
        <f>+E74/40</f>
        <v>2153.9936250000001</v>
      </c>
      <c r="F85" s="236">
        <f>+F74/40</f>
        <v>634.18609125</v>
      </c>
      <c r="G85" s="243"/>
      <c r="H85" s="135"/>
      <c r="I85" s="240"/>
    </row>
    <row r="86" spans="2:12" ht="15" customHeight="1" x14ac:dyDescent="0.25">
      <c r="B86" s="599" t="s">
        <v>1061</v>
      </c>
      <c r="C86" s="599"/>
      <c r="D86" s="600"/>
      <c r="E86" s="237"/>
      <c r="F86" s="135"/>
      <c r="G86" s="243"/>
      <c r="H86" s="135"/>
      <c r="I86" s="240"/>
    </row>
    <row r="87" spans="2:12" ht="15" customHeight="1" x14ac:dyDescent="0.25">
      <c r="B87" s="600" t="s">
        <v>1067</v>
      </c>
      <c r="C87" s="621"/>
      <c r="D87" s="621"/>
      <c r="E87" s="237"/>
      <c r="F87" s="135"/>
      <c r="G87" s="243"/>
      <c r="H87" s="135"/>
      <c r="I87" s="240"/>
    </row>
    <row r="88" spans="2:12" x14ac:dyDescent="0.25">
      <c r="B88" s="599" t="s">
        <v>299</v>
      </c>
      <c r="C88" s="599"/>
      <c r="D88" s="600"/>
      <c r="E88" s="237"/>
      <c r="F88" s="135"/>
      <c r="G88" s="243"/>
      <c r="H88" s="236">
        <f>+H77/80</f>
        <v>706.19010000000003</v>
      </c>
      <c r="I88" s="241">
        <f>+I77/80</f>
        <v>899.30820000000006</v>
      </c>
    </row>
    <row r="89" spans="2:12" x14ac:dyDescent="0.25">
      <c r="B89" s="599" t="s">
        <v>300</v>
      </c>
      <c r="C89" s="599"/>
      <c r="D89" s="600"/>
      <c r="E89" s="237"/>
      <c r="F89" s="236">
        <f>+F78/52</f>
        <v>150.38461538461539</v>
      </c>
      <c r="G89" s="244">
        <f>+G78/52</f>
        <v>300.76923076923077</v>
      </c>
      <c r="H89" s="135"/>
      <c r="I89" s="240"/>
    </row>
    <row r="90" spans="2:12" ht="15.75" thickBot="1" x14ac:dyDescent="0.3">
      <c r="B90" s="599" t="s">
        <v>301</v>
      </c>
      <c r="C90" s="599"/>
      <c r="D90" s="600"/>
      <c r="E90" s="238"/>
      <c r="F90" s="229"/>
      <c r="G90" s="245">
        <f>+G79/52</f>
        <v>353.07692307692309</v>
      </c>
      <c r="H90" s="229"/>
      <c r="I90" s="242"/>
    </row>
  </sheetData>
  <mergeCells count="150">
    <mergeCell ref="B43:D43"/>
    <mergeCell ref="B46:D46"/>
    <mergeCell ref="B47:D47"/>
    <mergeCell ref="B74:D74"/>
    <mergeCell ref="B75:D75"/>
    <mergeCell ref="B76:D76"/>
    <mergeCell ref="B68:D68"/>
    <mergeCell ref="B69:D69"/>
    <mergeCell ref="B57:D57"/>
    <mergeCell ref="B49:D49"/>
    <mergeCell ref="B64:D64"/>
    <mergeCell ref="B65:D65"/>
    <mergeCell ref="B66:D66"/>
    <mergeCell ref="B72:D73"/>
    <mergeCell ref="I39:L39"/>
    <mergeCell ref="B40:D40"/>
    <mergeCell ref="E40:F40"/>
    <mergeCell ref="G40:H40"/>
    <mergeCell ref="I40:J40"/>
    <mergeCell ref="G72:H72"/>
    <mergeCell ref="B56:D56"/>
    <mergeCell ref="B54:D54"/>
    <mergeCell ref="E54:F54"/>
    <mergeCell ref="G54:H54"/>
    <mergeCell ref="B52:D52"/>
    <mergeCell ref="B67:D67"/>
    <mergeCell ref="B61:D61"/>
    <mergeCell ref="B63:D63"/>
    <mergeCell ref="B58:D58"/>
    <mergeCell ref="B60:N60"/>
    <mergeCell ref="M61:N61"/>
    <mergeCell ref="B55:D55"/>
    <mergeCell ref="E53:F53"/>
    <mergeCell ref="G53:H53"/>
    <mergeCell ref="J55:K55"/>
    <mergeCell ref="E52:H52"/>
    <mergeCell ref="B39:D39"/>
    <mergeCell ref="B41:D41"/>
    <mergeCell ref="G18:H18"/>
    <mergeCell ref="I18:J18"/>
    <mergeCell ref="K18:L18"/>
    <mergeCell ref="B18:D18"/>
    <mergeCell ref="B22:D22"/>
    <mergeCell ref="B23:D23"/>
    <mergeCell ref="B34:D34"/>
    <mergeCell ref="B35:D35"/>
    <mergeCell ref="B30:D30"/>
    <mergeCell ref="E30:F30"/>
    <mergeCell ref="K30:L30"/>
    <mergeCell ref="K4:L4"/>
    <mergeCell ref="M4:N4"/>
    <mergeCell ref="M3:N3"/>
    <mergeCell ref="E2:H2"/>
    <mergeCell ref="I2:L2"/>
    <mergeCell ref="E3:H3"/>
    <mergeCell ref="I3:L3"/>
    <mergeCell ref="B2:D3"/>
    <mergeCell ref="M17:N17"/>
    <mergeCell ref="E17:H17"/>
    <mergeCell ref="I17:L17"/>
    <mergeCell ref="B4:D5"/>
    <mergeCell ref="B90:D90"/>
    <mergeCell ref="B82:I82"/>
    <mergeCell ref="E83:F83"/>
    <mergeCell ref="G83:H83"/>
    <mergeCell ref="B85:D85"/>
    <mergeCell ref="B86:D86"/>
    <mergeCell ref="B87:D87"/>
    <mergeCell ref="B88:D88"/>
    <mergeCell ref="B1:N1"/>
    <mergeCell ref="B8:D8"/>
    <mergeCell ref="B9:D9"/>
    <mergeCell ref="B10:D10"/>
    <mergeCell ref="B11:D11"/>
    <mergeCell ref="M5:N5"/>
    <mergeCell ref="E5:F5"/>
    <mergeCell ref="B7:D7"/>
    <mergeCell ref="G5:H5"/>
    <mergeCell ref="M2:N2"/>
    <mergeCell ref="B6:D6"/>
    <mergeCell ref="K5:L5"/>
    <mergeCell ref="I5:J5"/>
    <mergeCell ref="E4:F4"/>
    <mergeCell ref="G4:H4"/>
    <mergeCell ref="I4:J4"/>
    <mergeCell ref="R5:S5"/>
    <mergeCell ref="T5:U5"/>
    <mergeCell ref="V5:W5"/>
    <mergeCell ref="X5:Y5"/>
    <mergeCell ref="P9:Q9"/>
    <mergeCell ref="T9:U9"/>
    <mergeCell ref="V9:W9"/>
    <mergeCell ref="X9:Y9"/>
    <mergeCell ref="B89:D89"/>
    <mergeCell ref="B24:D24"/>
    <mergeCell ref="B25:D25"/>
    <mergeCell ref="B29:L29"/>
    <mergeCell ref="B16:N16"/>
    <mergeCell ref="B19:D19"/>
    <mergeCell ref="B17:D17"/>
    <mergeCell ref="B12:D12"/>
    <mergeCell ref="B13:D13"/>
    <mergeCell ref="B14:D14"/>
    <mergeCell ref="B26:D26"/>
    <mergeCell ref="B27:D27"/>
    <mergeCell ref="B20:D20"/>
    <mergeCell ref="B21:D21"/>
    <mergeCell ref="M18:N18"/>
    <mergeCell ref="E18:F18"/>
    <mergeCell ref="M62:N62"/>
    <mergeCell ref="K40:L40"/>
    <mergeCell ref="M40:N40"/>
    <mergeCell ref="O39:O41"/>
    <mergeCell ref="B31:D31"/>
    <mergeCell ref="E31:F31"/>
    <mergeCell ref="G31:H31"/>
    <mergeCell ref="I31:J31"/>
    <mergeCell ref="G30:J30"/>
    <mergeCell ref="K31:L31"/>
    <mergeCell ref="B32:D33"/>
    <mergeCell ref="M39:N39"/>
    <mergeCell ref="B51:H51"/>
    <mergeCell ref="E36:F36"/>
    <mergeCell ref="G36:H36"/>
    <mergeCell ref="I36:J36"/>
    <mergeCell ref="K36:L36"/>
    <mergeCell ref="B36:D36"/>
    <mergeCell ref="B42:D42"/>
    <mergeCell ref="B38:O38"/>
    <mergeCell ref="B44:D44"/>
    <mergeCell ref="B45:D45"/>
    <mergeCell ref="B48:D48"/>
    <mergeCell ref="E39:H39"/>
    <mergeCell ref="B83:D84"/>
    <mergeCell ref="J72:J73"/>
    <mergeCell ref="B53:D53"/>
    <mergeCell ref="E61:H61"/>
    <mergeCell ref="I61:L61"/>
    <mergeCell ref="B62:D62"/>
    <mergeCell ref="E62:F62"/>
    <mergeCell ref="G62:H62"/>
    <mergeCell ref="I62:J62"/>
    <mergeCell ref="K62:L62"/>
    <mergeCell ref="B80:D80"/>
    <mergeCell ref="B77:D77"/>
    <mergeCell ref="B78:D78"/>
    <mergeCell ref="B79:D79"/>
    <mergeCell ref="E72:F72"/>
    <mergeCell ref="B71:K71"/>
    <mergeCell ref="K72:K73"/>
  </mergeCells>
  <phoneticPr fontId="4" type="noConversion"/>
  <pageMargins left="0.7" right="0.7" top="0.75" bottom="0.75" header="0.3" footer="0.3"/>
  <ignoredErrors>
    <ignoredError sqref="J9:L9 F35 G35:H35 I35:K35 F56 G56:G57 J44 K44:M44 L46 F43:G43 G64 J65:K65 L67:M67 E44 F8 H68:I68 L65:M65" formula="1"/>
    <ignoredError sqref="J74:J79 F14 I27" emptyCellReference="1"/>
  </ignoredErrors>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BD2BF-AE29-46E9-AC73-9218DDAA8835}">
  <dimension ref="B1:O29"/>
  <sheetViews>
    <sheetView topLeftCell="A4" zoomScale="115" zoomScaleNormal="115" workbookViewId="0">
      <selection activeCell="E28" sqref="E28"/>
    </sheetView>
  </sheetViews>
  <sheetFormatPr baseColWidth="10" defaultColWidth="11.42578125" defaultRowHeight="15" x14ac:dyDescent="0.25"/>
  <cols>
    <col min="1" max="1" width="7.42578125" customWidth="1"/>
    <col min="4" max="4" width="17.85546875" customWidth="1"/>
    <col min="11" max="11" width="18.42578125" customWidth="1"/>
    <col min="12" max="12" width="29.28515625" customWidth="1"/>
    <col min="13" max="13" width="17.42578125" style="203" customWidth="1"/>
    <col min="15" max="15" width="11.42578125" style="413"/>
  </cols>
  <sheetData>
    <row r="1" spans="2:9" ht="15.75" thickBot="1" x14ac:dyDescent="0.3"/>
    <row r="2" spans="2:9" ht="26.25" customHeight="1" thickBot="1" x14ac:dyDescent="0.3">
      <c r="B2" s="674" t="s">
        <v>302</v>
      </c>
      <c r="C2" s="675"/>
      <c r="D2" s="675"/>
      <c r="E2" s="675"/>
      <c r="F2" s="675"/>
      <c r="G2" s="675"/>
      <c r="H2" s="675"/>
      <c r="I2" s="676"/>
    </row>
    <row r="3" spans="2:9" x14ac:dyDescent="0.25">
      <c r="B3" s="677"/>
      <c r="C3" s="544"/>
      <c r="D3" s="633"/>
      <c r="E3" s="678" t="s">
        <v>293</v>
      </c>
      <c r="F3" s="679"/>
      <c r="G3" s="678" t="s">
        <v>294</v>
      </c>
      <c r="H3" s="679"/>
      <c r="I3" s="235" t="s">
        <v>196</v>
      </c>
    </row>
    <row r="4" spans="2:9" x14ac:dyDescent="0.25">
      <c r="B4" s="662" t="s">
        <v>261</v>
      </c>
      <c r="C4" s="634"/>
      <c r="D4" s="634"/>
      <c r="E4" s="132" t="s">
        <v>295</v>
      </c>
      <c r="F4" s="172" t="s">
        <v>296</v>
      </c>
      <c r="G4" s="132" t="s">
        <v>295</v>
      </c>
      <c r="H4" s="172" t="s">
        <v>296</v>
      </c>
      <c r="I4" s="239"/>
    </row>
    <row r="5" spans="2:9" x14ac:dyDescent="0.25">
      <c r="B5" s="671" t="s">
        <v>298</v>
      </c>
      <c r="C5" s="539"/>
      <c r="D5" s="525"/>
      <c r="E5" s="237">
        <f>+'Calculo área util por uso'!E85</f>
        <v>2153.9936250000001</v>
      </c>
      <c r="F5" s="237">
        <f>+'Calculo área util por uso'!F85</f>
        <v>634.18609125</v>
      </c>
      <c r="G5" s="243"/>
      <c r="H5" s="135"/>
      <c r="I5" s="240"/>
    </row>
    <row r="6" spans="2:9" x14ac:dyDescent="0.25">
      <c r="B6" s="680" t="s">
        <v>1061</v>
      </c>
      <c r="C6" s="526"/>
      <c r="D6" s="526"/>
      <c r="E6" s="237"/>
      <c r="F6" s="135"/>
      <c r="G6" s="243"/>
      <c r="H6" s="135"/>
      <c r="I6" s="240"/>
    </row>
    <row r="7" spans="2:9" x14ac:dyDescent="0.25">
      <c r="B7" s="680" t="s">
        <v>198</v>
      </c>
      <c r="C7" s="526"/>
      <c r="D7" s="526"/>
      <c r="E7" s="237"/>
      <c r="F7" s="135"/>
      <c r="G7" s="243"/>
      <c r="H7" s="135"/>
      <c r="I7" s="240"/>
    </row>
    <row r="8" spans="2:9" x14ac:dyDescent="0.25">
      <c r="B8" s="671" t="s">
        <v>303</v>
      </c>
      <c r="C8" s="539"/>
      <c r="D8" s="525"/>
      <c r="E8" s="237"/>
      <c r="F8" s="135"/>
      <c r="G8" s="243"/>
      <c r="H8" s="236">
        <f>+'Calculo área util por uso'!H88</f>
        <v>706.19010000000003</v>
      </c>
      <c r="I8" s="241">
        <f>+'Calculo área util por uso'!I88</f>
        <v>899.30820000000006</v>
      </c>
    </row>
    <row r="9" spans="2:9" x14ac:dyDescent="0.25">
      <c r="B9" s="671" t="s">
        <v>300</v>
      </c>
      <c r="C9" s="539"/>
      <c r="D9" s="525"/>
      <c r="E9" s="237"/>
      <c r="F9" s="236">
        <f>+'Calculo área util por uso'!F89</f>
        <v>150.38461538461539</v>
      </c>
      <c r="G9" s="244">
        <f>+'Calculo área util por uso'!G89</f>
        <v>300.76923076923077</v>
      </c>
      <c r="H9" s="135"/>
      <c r="I9" s="240"/>
    </row>
    <row r="10" spans="2:9" ht="15.75" thickBot="1" x14ac:dyDescent="0.3">
      <c r="B10" s="659" t="s">
        <v>301</v>
      </c>
      <c r="C10" s="660"/>
      <c r="D10" s="661"/>
      <c r="E10" s="238"/>
      <c r="F10" s="229"/>
      <c r="G10" s="245">
        <f>+'Calculo área util por uso'!G90</f>
        <v>353.07692307692309</v>
      </c>
      <c r="H10" s="229"/>
      <c r="I10" s="242"/>
    </row>
    <row r="11" spans="2:9" ht="15.75" thickBot="1" x14ac:dyDescent="0.3">
      <c r="B11" s="662" t="s">
        <v>189</v>
      </c>
      <c r="C11" s="634"/>
      <c r="D11" s="634"/>
      <c r="E11" s="663">
        <f>+SUM(E5:I10)</f>
        <v>5197.9087854807694</v>
      </c>
      <c r="F11" s="664"/>
      <c r="G11" s="664"/>
      <c r="H11" s="664"/>
      <c r="I11" s="666"/>
    </row>
    <row r="12" spans="2:9" ht="15.75" thickBot="1" x14ac:dyDescent="0.3"/>
    <row r="13" spans="2:9" x14ac:dyDescent="0.25">
      <c r="B13" s="667" t="s">
        <v>304</v>
      </c>
      <c r="C13" s="668"/>
      <c r="D13" s="669"/>
      <c r="E13" s="249">
        <f>+E11</f>
        <v>5197.9087854807694</v>
      </c>
    </row>
    <row r="14" spans="2:9" ht="15" customHeight="1" x14ac:dyDescent="0.25">
      <c r="B14" s="671" t="s">
        <v>1060</v>
      </c>
      <c r="C14" s="539"/>
      <c r="D14" s="672"/>
      <c r="E14" s="250">
        <v>8.74</v>
      </c>
    </row>
    <row r="15" spans="2:9" ht="15.75" thickBot="1" x14ac:dyDescent="0.3">
      <c r="B15" s="659" t="s">
        <v>305</v>
      </c>
      <c r="C15" s="660"/>
      <c r="D15" s="670"/>
      <c r="E15" s="251">
        <f>+E13/E14</f>
        <v>594.72640566141524</v>
      </c>
    </row>
    <row r="16" spans="2:9" ht="15.75" thickBot="1" x14ac:dyDescent="0.3">
      <c r="B16" s="673"/>
      <c r="C16" s="673"/>
      <c r="D16" s="673"/>
    </row>
    <row r="17" spans="2:9" ht="15.75" thickBot="1" x14ac:dyDescent="0.3">
      <c r="B17" s="674" t="s">
        <v>306</v>
      </c>
      <c r="C17" s="675"/>
      <c r="D17" s="675"/>
      <c r="E17" s="675"/>
      <c r="F17" s="675"/>
      <c r="G17" s="675"/>
      <c r="H17" s="675"/>
      <c r="I17" s="676"/>
    </row>
    <row r="18" spans="2:9" x14ac:dyDescent="0.25">
      <c r="B18" s="677"/>
      <c r="C18" s="544"/>
      <c r="D18" s="633"/>
      <c r="E18" s="678" t="s">
        <v>293</v>
      </c>
      <c r="F18" s="679"/>
      <c r="G18" s="678" t="s">
        <v>294</v>
      </c>
      <c r="H18" s="679"/>
      <c r="I18" s="235" t="s">
        <v>196</v>
      </c>
    </row>
    <row r="19" spans="2:9" x14ac:dyDescent="0.25">
      <c r="B19" s="662" t="s">
        <v>261</v>
      </c>
      <c r="C19" s="634"/>
      <c r="D19" s="634"/>
      <c r="E19" s="132" t="s">
        <v>295</v>
      </c>
      <c r="F19" s="172" t="s">
        <v>296</v>
      </c>
      <c r="G19" s="132" t="s">
        <v>295</v>
      </c>
      <c r="H19" s="172" t="s">
        <v>296</v>
      </c>
      <c r="I19" s="239"/>
    </row>
    <row r="20" spans="2:9" x14ac:dyDescent="0.25">
      <c r="B20" s="671" t="s">
        <v>298</v>
      </c>
      <c r="C20" s="539"/>
      <c r="D20" s="525"/>
      <c r="E20" s="237">
        <f>+E5*1</f>
        <v>2153.9936250000001</v>
      </c>
      <c r="F20" s="248">
        <f>+F5*1</f>
        <v>634.18609125</v>
      </c>
      <c r="G20" s="243"/>
      <c r="H20" s="135"/>
      <c r="I20" s="240"/>
    </row>
    <row r="21" spans="2:9" ht="15" customHeight="1" x14ac:dyDescent="0.25">
      <c r="B21" s="680" t="s">
        <v>1061</v>
      </c>
      <c r="C21" s="526"/>
      <c r="D21" s="526"/>
      <c r="E21" s="237"/>
      <c r="F21" s="135"/>
      <c r="G21" s="243"/>
      <c r="H21" s="135"/>
      <c r="I21" s="240"/>
    </row>
    <row r="22" spans="2:9" x14ac:dyDescent="0.25">
      <c r="B22" s="680" t="s">
        <v>198</v>
      </c>
      <c r="C22" s="526"/>
      <c r="D22" s="526"/>
      <c r="E22" s="237"/>
      <c r="F22" s="135"/>
      <c r="G22" s="243"/>
      <c r="H22" s="135"/>
      <c r="I22" s="240"/>
    </row>
    <row r="23" spans="2:9" x14ac:dyDescent="0.25">
      <c r="B23" s="671" t="s">
        <v>303</v>
      </c>
      <c r="C23" s="539"/>
      <c r="D23" s="525"/>
      <c r="E23" s="237"/>
      <c r="F23" s="135"/>
      <c r="G23" s="243"/>
      <c r="H23" s="236">
        <f>+H8*2.8</f>
        <v>1977.3322799999999</v>
      </c>
      <c r="I23" s="241">
        <f>+I8*2.8</f>
        <v>2518.0629600000002</v>
      </c>
    </row>
    <row r="24" spans="2:9" x14ac:dyDescent="0.25">
      <c r="B24" s="671" t="s">
        <v>307</v>
      </c>
      <c r="C24" s="539"/>
      <c r="D24" s="525"/>
      <c r="E24" s="237"/>
      <c r="F24" s="236">
        <f>+F9*2.8</f>
        <v>421.07692307692304</v>
      </c>
      <c r="G24" s="244">
        <f>+G9*2.8</f>
        <v>842.15384615384608</v>
      </c>
      <c r="H24" s="135"/>
      <c r="I24" s="240"/>
    </row>
    <row r="25" spans="2:9" ht="15.75" thickBot="1" x14ac:dyDescent="0.3">
      <c r="B25" s="659" t="s">
        <v>308</v>
      </c>
      <c r="C25" s="660"/>
      <c r="D25" s="661"/>
      <c r="E25" s="238"/>
      <c r="F25" s="229"/>
      <c r="G25" s="245">
        <f>+G10*2.8</f>
        <v>988.61538461538464</v>
      </c>
      <c r="H25" s="229"/>
      <c r="I25" s="242"/>
    </row>
    <row r="26" spans="2:9" ht="15.75" thickBot="1" x14ac:dyDescent="0.3">
      <c r="B26" s="662" t="s">
        <v>189</v>
      </c>
      <c r="C26" s="634"/>
      <c r="D26" s="634"/>
      <c r="E26" s="663">
        <f>+SUM(E20:I25)</f>
        <v>9535.4211100961547</v>
      </c>
      <c r="F26" s="664"/>
      <c r="G26" s="665"/>
      <c r="H26" s="665"/>
      <c r="I26" s="666"/>
    </row>
    <row r="27" spans="2:9" ht="15.75" thickBot="1" x14ac:dyDescent="0.3"/>
    <row r="28" spans="2:9" x14ac:dyDescent="0.25">
      <c r="B28" s="667" t="s">
        <v>309</v>
      </c>
      <c r="C28" s="668"/>
      <c r="D28" s="669"/>
      <c r="E28" s="254">
        <f>+'Rep. de C &amp; B'!F31+'Rep. de C &amp; B'!F32+'Rep. de C &amp; B'!F33+812.91</f>
        <v>23485.239999999998</v>
      </c>
    </row>
    <row r="29" spans="2:9" ht="15.75" thickBot="1" x14ac:dyDescent="0.3">
      <c r="B29" s="659" t="s">
        <v>310</v>
      </c>
      <c r="C29" s="660"/>
      <c r="D29" s="670"/>
      <c r="E29" s="255">
        <f>+E28/E26</f>
        <v>2.4629473338239567</v>
      </c>
    </row>
  </sheetData>
  <mergeCells count="32">
    <mergeCell ref="B5:D5"/>
    <mergeCell ref="B2:I2"/>
    <mergeCell ref="B3:D3"/>
    <mergeCell ref="E3:F3"/>
    <mergeCell ref="G3:H3"/>
    <mergeCell ref="B4:D4"/>
    <mergeCell ref="B11:D11"/>
    <mergeCell ref="E11:I11"/>
    <mergeCell ref="B6:D6"/>
    <mergeCell ref="B7:D7"/>
    <mergeCell ref="B8:D8"/>
    <mergeCell ref="B9:D9"/>
    <mergeCell ref="B10:D10"/>
    <mergeCell ref="B24:D24"/>
    <mergeCell ref="B14:D14"/>
    <mergeCell ref="B13:D13"/>
    <mergeCell ref="B15:D15"/>
    <mergeCell ref="B16:D16"/>
    <mergeCell ref="B17:I17"/>
    <mergeCell ref="B18:D18"/>
    <mergeCell ref="E18:F18"/>
    <mergeCell ref="G18:H18"/>
    <mergeCell ref="B19:D19"/>
    <mergeCell ref="B20:D20"/>
    <mergeCell ref="B21:D21"/>
    <mergeCell ref="B22:D22"/>
    <mergeCell ref="B23:D23"/>
    <mergeCell ref="B25:D25"/>
    <mergeCell ref="B26:D26"/>
    <mergeCell ref="E26:I26"/>
    <mergeCell ref="B28:D28"/>
    <mergeCell ref="B29:D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4B00F-35FD-404F-92B5-199024511D92}">
  <dimension ref="A1:R153"/>
  <sheetViews>
    <sheetView topLeftCell="A88" zoomScale="25" zoomScaleNormal="25" workbookViewId="0">
      <selection activeCell="F13" sqref="F13"/>
    </sheetView>
  </sheetViews>
  <sheetFormatPr baseColWidth="10" defaultColWidth="11.42578125" defaultRowHeight="15" x14ac:dyDescent="0.25"/>
  <cols>
    <col min="1" max="1" width="8.7109375" style="67" customWidth="1"/>
    <col min="2" max="2" width="24.85546875" bestFit="1" customWidth="1"/>
    <col min="3" max="3" width="26.42578125" customWidth="1"/>
    <col min="4" max="4" width="24" style="176" bestFit="1" customWidth="1"/>
    <col min="5" max="5" width="23.5703125" bestFit="1" customWidth="1"/>
    <col min="6" max="6" width="29.28515625" style="176" bestFit="1" customWidth="1"/>
    <col min="7" max="7" width="24.42578125" bestFit="1" customWidth="1"/>
    <col min="8" max="8" width="21.85546875" style="176" bestFit="1" customWidth="1"/>
    <col min="9" max="9" width="24" style="171" bestFit="1" customWidth="1"/>
    <col min="10" max="10" width="23" style="176" bestFit="1" customWidth="1"/>
    <col min="11" max="11" width="42.42578125" style="176" bestFit="1" customWidth="1"/>
    <col min="12" max="12" width="21.5703125" bestFit="1" customWidth="1"/>
    <col min="13" max="13" width="19.140625" bestFit="1" customWidth="1"/>
    <col min="14" max="14" width="13.5703125" bestFit="1" customWidth="1"/>
    <col min="15" max="15" width="19.140625" bestFit="1" customWidth="1"/>
    <col min="16" max="16" width="4.140625" customWidth="1"/>
    <col min="17" max="17" width="3.140625" customWidth="1"/>
    <col min="18" max="18" width="27.42578125" bestFit="1" customWidth="1"/>
  </cols>
  <sheetData>
    <row r="1" spans="2:14" ht="15" customHeight="1" x14ac:dyDescent="0.25"/>
    <row r="2" spans="2:14" ht="33" customHeight="1" x14ac:dyDescent="0.25">
      <c r="B2" s="681" t="s">
        <v>311</v>
      </c>
      <c r="C2" s="682"/>
      <c r="D2" s="682"/>
      <c r="E2" s="682"/>
      <c r="F2" s="682"/>
      <c r="G2" s="682"/>
      <c r="H2" s="682"/>
      <c r="I2" s="67"/>
      <c r="J2" s="67"/>
      <c r="K2" s="67"/>
      <c r="L2" s="67"/>
    </row>
    <row r="3" spans="2:14" s="67" customFormat="1" x14ac:dyDescent="0.25">
      <c r="M3"/>
      <c r="N3"/>
    </row>
    <row r="4" spans="2:14" ht="18.75" customHeight="1" x14ac:dyDescent="0.25">
      <c r="B4" s="559" t="s">
        <v>312</v>
      </c>
      <c r="C4" s="559"/>
      <c r="D4" s="559"/>
      <c r="E4" s="423" t="s">
        <v>1044</v>
      </c>
      <c r="F4" s="423" t="s">
        <v>1045</v>
      </c>
    </row>
    <row r="5" spans="2:14" x14ac:dyDescent="0.25">
      <c r="B5" s="432" t="s">
        <v>313</v>
      </c>
      <c r="C5" s="433"/>
      <c r="D5" s="100" t="s">
        <v>314</v>
      </c>
      <c r="F5"/>
    </row>
    <row r="6" spans="2:14" x14ac:dyDescent="0.25">
      <c r="B6" s="456" t="s">
        <v>315</v>
      </c>
      <c r="C6" s="457"/>
      <c r="D6" s="197">
        <f>+F36</f>
        <v>26409836000</v>
      </c>
      <c r="E6" s="466" t="s">
        <v>1053</v>
      </c>
      <c r="F6"/>
    </row>
    <row r="7" spans="2:14" x14ac:dyDescent="0.25">
      <c r="B7" s="456" t="s">
        <v>316</v>
      </c>
      <c r="C7" s="457"/>
      <c r="D7" s="197">
        <f>+M56</f>
        <v>61895277003.207657</v>
      </c>
      <c r="E7" s="467"/>
      <c r="F7"/>
    </row>
    <row r="8" spans="2:14" x14ac:dyDescent="0.25">
      <c r="B8" s="456" t="s">
        <v>317</v>
      </c>
      <c r="C8" s="457"/>
      <c r="D8" s="197">
        <f>+E71</f>
        <v>10421039887.458899</v>
      </c>
      <c r="E8" s="423" t="s">
        <v>1054</v>
      </c>
      <c r="F8"/>
    </row>
    <row r="9" spans="2:14" ht="31.5" customHeight="1" x14ac:dyDescent="0.25">
      <c r="B9" s="456" t="s">
        <v>318</v>
      </c>
      <c r="C9" s="457"/>
      <c r="D9" s="197">
        <f>+J71</f>
        <v>1172366987.3391261</v>
      </c>
      <c r="E9" s="423" t="s">
        <v>1055</v>
      </c>
      <c r="F9"/>
    </row>
    <row r="10" spans="2:14" x14ac:dyDescent="0.25">
      <c r="B10" s="456" t="s">
        <v>319</v>
      </c>
      <c r="C10" s="457"/>
      <c r="D10" s="197">
        <f>+G78</f>
        <v>3354425673.6954412</v>
      </c>
      <c r="E10" s="423" t="s">
        <v>1056</v>
      </c>
      <c r="F10"/>
    </row>
    <row r="11" spans="2:14" x14ac:dyDescent="0.25">
      <c r="B11" s="456" t="s">
        <v>320</v>
      </c>
      <c r="C11" s="457"/>
      <c r="D11" s="197">
        <f>+L78</f>
        <v>756600000</v>
      </c>
      <c r="E11" s="423" t="s">
        <v>1057</v>
      </c>
      <c r="F11"/>
    </row>
    <row r="12" spans="2:14" ht="15" customHeight="1" x14ac:dyDescent="0.25">
      <c r="B12" s="456" t="s">
        <v>321</v>
      </c>
      <c r="C12" s="457"/>
      <c r="D12" s="197">
        <f>+G85</f>
        <v>1191204820.8469055</v>
      </c>
      <c r="E12" s="423" t="s">
        <v>1054</v>
      </c>
      <c r="F12"/>
    </row>
    <row r="13" spans="2:14" x14ac:dyDescent="0.25">
      <c r="B13" s="456" t="s">
        <v>322</v>
      </c>
      <c r="C13" s="457"/>
      <c r="D13" s="197">
        <f>+J93</f>
        <v>2579824243.3267565</v>
      </c>
      <c r="F13"/>
    </row>
    <row r="14" spans="2:14" x14ac:dyDescent="0.25">
      <c r="B14" s="456" t="s">
        <v>323</v>
      </c>
      <c r="C14" s="457"/>
      <c r="D14" s="197">
        <f>+J101</f>
        <v>1783470923.589</v>
      </c>
      <c r="F14"/>
    </row>
    <row r="15" spans="2:14" x14ac:dyDescent="0.25">
      <c r="B15" s="456" t="s">
        <v>324</v>
      </c>
      <c r="C15" s="457"/>
      <c r="D15" s="197">
        <f>+G121</f>
        <v>60496340079.449333</v>
      </c>
      <c r="E15" s="423" t="s">
        <v>1058</v>
      </c>
      <c r="F15"/>
    </row>
    <row r="16" spans="2:14" ht="30.75" customHeight="1" x14ac:dyDescent="0.25">
      <c r="B16" s="456" t="s">
        <v>325</v>
      </c>
      <c r="C16" s="457"/>
      <c r="D16" s="197">
        <f>+G141</f>
        <v>167081755034.59164</v>
      </c>
      <c r="E16" s="423" t="s">
        <v>1059</v>
      </c>
      <c r="F16"/>
    </row>
    <row r="17" spans="2:10" x14ac:dyDescent="0.25">
      <c r="B17" s="441" t="s">
        <v>137</v>
      </c>
      <c r="C17" s="441"/>
      <c r="D17" s="275">
        <f>SUM(D6:D16)</f>
        <v>337142140653.50476</v>
      </c>
      <c r="F17"/>
      <c r="I17"/>
      <c r="J17"/>
    </row>
    <row r="18" spans="2:10" x14ac:dyDescent="0.25">
      <c r="B18" s="623"/>
      <c r="C18" s="623"/>
      <c r="D18"/>
      <c r="F18"/>
      <c r="I18"/>
      <c r="J18"/>
    </row>
    <row r="19" spans="2:10" x14ac:dyDescent="0.25">
      <c r="B19" s="536" t="s">
        <v>326</v>
      </c>
      <c r="C19" s="536"/>
      <c r="D19" s="536"/>
      <c r="E19" s="536"/>
      <c r="F19" s="536"/>
      <c r="I19"/>
      <c r="J19"/>
    </row>
    <row r="20" spans="2:10" x14ac:dyDescent="0.25">
      <c r="B20" s="100" t="s">
        <v>152</v>
      </c>
      <c r="C20" s="100" t="s">
        <v>327</v>
      </c>
      <c r="D20" s="177" t="s">
        <v>328</v>
      </c>
      <c r="E20" s="177" t="s">
        <v>329</v>
      </c>
      <c r="F20" s="177" t="s">
        <v>330</v>
      </c>
      <c r="H20"/>
      <c r="I20"/>
      <c r="J20"/>
    </row>
    <row r="21" spans="2:10" x14ac:dyDescent="0.25">
      <c r="B21" s="434">
        <v>1</v>
      </c>
      <c r="C21" s="183" t="s">
        <v>331</v>
      </c>
      <c r="D21" s="179">
        <v>478.57000000000005</v>
      </c>
      <c r="E21" s="69">
        <v>3200000</v>
      </c>
      <c r="F21" s="170">
        <f>+D21*E21</f>
        <v>1531424000.0000002</v>
      </c>
      <c r="H21"/>
      <c r="I21"/>
      <c r="J21"/>
    </row>
    <row r="22" spans="2:10" x14ac:dyDescent="0.25">
      <c r="B22" s="435"/>
      <c r="C22" s="183" t="s">
        <v>332</v>
      </c>
      <c r="D22" s="179">
        <v>1155.3000000000002</v>
      </c>
      <c r="E22" s="69">
        <v>3200000</v>
      </c>
      <c r="F22" s="170">
        <f>+D22*E22</f>
        <v>3696960000.0000005</v>
      </c>
      <c r="H22"/>
      <c r="I22"/>
      <c r="J22"/>
    </row>
    <row r="23" spans="2:10" x14ac:dyDescent="0.25">
      <c r="B23" s="435"/>
      <c r="C23" s="183" t="s">
        <v>333</v>
      </c>
      <c r="D23" s="179">
        <v>701.1</v>
      </c>
      <c r="E23" s="69">
        <v>3200000</v>
      </c>
      <c r="F23" s="170">
        <f>+D23*E23</f>
        <v>2243520000</v>
      </c>
      <c r="H23"/>
      <c r="I23"/>
      <c r="J23"/>
    </row>
    <row r="24" spans="2:10" x14ac:dyDescent="0.25">
      <c r="B24" s="435"/>
      <c r="C24" s="183" t="s">
        <v>334</v>
      </c>
      <c r="D24" s="179">
        <v>69.5</v>
      </c>
      <c r="E24" s="69">
        <v>2800000</v>
      </c>
      <c r="F24" s="170">
        <f>+D24*E24</f>
        <v>194600000</v>
      </c>
      <c r="H24"/>
      <c r="I24"/>
      <c r="J24"/>
    </row>
    <row r="25" spans="2:10" x14ac:dyDescent="0.25">
      <c r="B25" s="435"/>
      <c r="C25" s="183" t="s">
        <v>335</v>
      </c>
      <c r="D25" s="179">
        <v>955.53000000000009</v>
      </c>
      <c r="E25" s="69">
        <v>3200000</v>
      </c>
      <c r="F25" s="170">
        <f>+D25*E25</f>
        <v>3057696000.0000005</v>
      </c>
      <c r="H25"/>
      <c r="I25"/>
      <c r="J25"/>
    </row>
    <row r="26" spans="2:10" x14ac:dyDescent="0.25">
      <c r="B26" s="436"/>
      <c r="C26" s="6" t="s">
        <v>204</v>
      </c>
      <c r="D26" s="6">
        <f>SUM(D21:D25)</f>
        <v>3360.0000000000005</v>
      </c>
      <c r="E26" s="81"/>
      <c r="F26" s="181">
        <f>SUM(F21:F25)</f>
        <v>10724200000.000002</v>
      </c>
      <c r="H26"/>
      <c r="I26"/>
      <c r="J26"/>
    </row>
    <row r="27" spans="2:10" x14ac:dyDescent="0.25">
      <c r="B27" s="435">
        <v>2</v>
      </c>
      <c r="C27" s="183" t="s">
        <v>336</v>
      </c>
      <c r="D27" s="179">
        <v>600.20000000000005</v>
      </c>
      <c r="E27" s="69">
        <v>5000000</v>
      </c>
      <c r="F27" s="170">
        <f>+D27*E27</f>
        <v>3001000000</v>
      </c>
      <c r="H27"/>
      <c r="I27"/>
      <c r="J27"/>
    </row>
    <row r="28" spans="2:10" x14ac:dyDescent="0.25">
      <c r="B28" s="435"/>
      <c r="C28" s="183" t="s">
        <v>337</v>
      </c>
      <c r="D28" s="179">
        <v>843.5</v>
      </c>
      <c r="E28" s="69">
        <v>3600000</v>
      </c>
      <c r="F28" s="170">
        <f>+D28*E28</f>
        <v>3036600000</v>
      </c>
      <c r="H28"/>
      <c r="I28"/>
      <c r="J28"/>
    </row>
    <row r="29" spans="2:10" x14ac:dyDescent="0.25">
      <c r="B29" s="435"/>
      <c r="C29" s="183" t="s">
        <v>338</v>
      </c>
      <c r="D29" s="179">
        <v>366.79999999999995</v>
      </c>
      <c r="E29" s="69">
        <v>2800000</v>
      </c>
      <c r="F29" s="170">
        <f>+D29*E29</f>
        <v>1027039999.9999999</v>
      </c>
      <c r="H29"/>
      <c r="I29"/>
      <c r="J29"/>
    </row>
    <row r="30" spans="2:10" x14ac:dyDescent="0.25">
      <c r="B30" s="436"/>
      <c r="C30" s="6" t="s">
        <v>204</v>
      </c>
      <c r="D30" s="6">
        <f>SUM(D27:D29)</f>
        <v>1810.5</v>
      </c>
      <c r="E30" s="81"/>
      <c r="F30" s="181">
        <f>SUM(F27:F29)</f>
        <v>7064640000</v>
      </c>
      <c r="H30"/>
      <c r="I30"/>
      <c r="J30"/>
    </row>
    <row r="31" spans="2:10" x14ac:dyDescent="0.25">
      <c r="B31" s="434">
        <v>3</v>
      </c>
      <c r="C31" s="183" t="s">
        <v>339</v>
      </c>
      <c r="D31" s="179">
        <v>718.96999999999991</v>
      </c>
      <c r="E31" s="69">
        <v>2800000</v>
      </c>
      <c r="F31" s="170">
        <f>+D31*E31</f>
        <v>2013115999.9999998</v>
      </c>
      <c r="H31"/>
      <c r="I31"/>
      <c r="J31"/>
    </row>
    <row r="32" spans="2:10" x14ac:dyDescent="0.25">
      <c r="B32" s="435"/>
      <c r="C32" s="183" t="s">
        <v>340</v>
      </c>
      <c r="D32" s="179">
        <v>686.7</v>
      </c>
      <c r="E32" s="69">
        <v>3200000</v>
      </c>
      <c r="F32" s="170">
        <f>+D32*E32</f>
        <v>2197440000</v>
      </c>
      <c r="H32"/>
      <c r="I32"/>
      <c r="J32"/>
    </row>
    <row r="33" spans="1:18" x14ac:dyDescent="0.25">
      <c r="A33"/>
      <c r="B33" s="435"/>
      <c r="C33" s="183" t="s">
        <v>341</v>
      </c>
      <c r="D33" s="179">
        <v>697.6</v>
      </c>
      <c r="E33" s="69">
        <v>3200000</v>
      </c>
      <c r="F33" s="170">
        <f>+D33*E33</f>
        <v>2232320000</v>
      </c>
      <c r="H33"/>
      <c r="I33"/>
      <c r="J33"/>
    </row>
    <row r="34" spans="1:18" x14ac:dyDescent="0.25">
      <c r="A34"/>
      <c r="B34" s="435"/>
      <c r="C34" s="183" t="s">
        <v>342</v>
      </c>
      <c r="D34" s="179">
        <v>777.9</v>
      </c>
      <c r="E34" s="69">
        <v>2800000</v>
      </c>
      <c r="F34" s="170">
        <f>+D34*E34</f>
        <v>2178120000</v>
      </c>
      <c r="H34"/>
      <c r="I34"/>
      <c r="J34"/>
    </row>
    <row r="35" spans="1:18" x14ac:dyDescent="0.25">
      <c r="A35"/>
      <c r="B35" s="436"/>
      <c r="C35" s="6" t="s">
        <v>204</v>
      </c>
      <c r="D35" s="6">
        <f>SUM(D31:D34)</f>
        <v>2881.17</v>
      </c>
      <c r="E35" s="82"/>
      <c r="F35" s="181">
        <f>SUM(F31:F34)</f>
        <v>8620996000</v>
      </c>
      <c r="H35"/>
      <c r="I35"/>
      <c r="J35"/>
    </row>
    <row r="36" spans="1:18" x14ac:dyDescent="0.25">
      <c r="A36"/>
      <c r="B36" s="441" t="s">
        <v>137</v>
      </c>
      <c r="C36" s="441"/>
      <c r="D36" s="100">
        <f>SUM(D35,D30,D26)</f>
        <v>8051.67</v>
      </c>
      <c r="E36" s="102"/>
      <c r="F36" s="182">
        <f>SUM(F35,F30,F26)</f>
        <v>26409836000</v>
      </c>
      <c r="G36" s="200"/>
      <c r="H36"/>
      <c r="I36"/>
      <c r="J36"/>
    </row>
    <row r="37" spans="1:18" x14ac:dyDescent="0.25">
      <c r="A37"/>
      <c r="D37"/>
      <c r="F37"/>
      <c r="H37"/>
      <c r="J37"/>
      <c r="K37"/>
    </row>
    <row r="38" spans="1:18" ht="15" customHeight="1" x14ac:dyDescent="0.25">
      <c r="A38"/>
      <c r="B38" s="536" t="s">
        <v>343</v>
      </c>
      <c r="C38" s="536"/>
      <c r="D38" s="536"/>
      <c r="E38" s="536"/>
      <c r="F38" s="536"/>
      <c r="G38" s="536"/>
      <c r="H38" s="536"/>
      <c r="I38" s="536"/>
      <c r="J38" s="536"/>
      <c r="K38" s="536"/>
      <c r="L38" s="536"/>
      <c r="M38" s="536"/>
      <c r="O38" s="685" t="s">
        <v>203</v>
      </c>
      <c r="P38" s="685"/>
      <c r="Q38" s="685"/>
      <c r="R38" s="685"/>
    </row>
    <row r="39" spans="1:18" ht="15" customHeight="1" x14ac:dyDescent="0.25">
      <c r="A39"/>
      <c r="B39" s="100" t="s">
        <v>152</v>
      </c>
      <c r="C39" s="100" t="s">
        <v>327</v>
      </c>
      <c r="D39" s="683" t="s">
        <v>344</v>
      </c>
      <c r="E39" s="684"/>
      <c r="F39" s="683" t="s">
        <v>345</v>
      </c>
      <c r="G39" s="684"/>
      <c r="H39" s="683" t="s">
        <v>346</v>
      </c>
      <c r="I39" s="684"/>
      <c r="J39" s="683" t="s">
        <v>347</v>
      </c>
      <c r="K39" s="684"/>
      <c r="L39" s="697" t="s">
        <v>348</v>
      </c>
      <c r="M39" s="698"/>
      <c r="O39" s="528" t="s">
        <v>205</v>
      </c>
      <c r="P39" s="529"/>
      <c r="Q39" s="530"/>
      <c r="R39" s="10" t="s">
        <v>314</v>
      </c>
    </row>
    <row r="40" spans="1:18" x14ac:dyDescent="0.25">
      <c r="A40"/>
      <c r="B40" s="185"/>
      <c r="C40" s="100"/>
      <c r="D40" s="184" t="s">
        <v>277</v>
      </c>
      <c r="E40" s="177" t="s">
        <v>314</v>
      </c>
      <c r="F40" s="184" t="s">
        <v>277</v>
      </c>
      <c r="G40" s="177" t="s">
        <v>314</v>
      </c>
      <c r="H40" s="184" t="s">
        <v>277</v>
      </c>
      <c r="I40" s="177" t="s">
        <v>314</v>
      </c>
      <c r="J40" s="184" t="s">
        <v>277</v>
      </c>
      <c r="K40" s="177" t="s">
        <v>314</v>
      </c>
      <c r="L40" s="184" t="s">
        <v>277</v>
      </c>
      <c r="M40" s="177" t="s">
        <v>314</v>
      </c>
      <c r="O40" s="539" t="s">
        <v>349</v>
      </c>
      <c r="P40" s="539"/>
      <c r="Q40" s="539"/>
      <c r="R40" s="76">
        <v>2051345.7165035515</v>
      </c>
    </row>
    <row r="41" spans="1:18" ht="15" customHeight="1" x14ac:dyDescent="0.25">
      <c r="A41"/>
      <c r="B41" s="434">
        <v>1</v>
      </c>
      <c r="C41" s="183" t="s">
        <v>331</v>
      </c>
      <c r="D41" s="179">
        <v>1116.74</v>
      </c>
      <c r="E41" s="87">
        <f>+D41*$R$40</f>
        <v>2290819815.4481759</v>
      </c>
      <c r="F41" s="179">
        <v>1155.98</v>
      </c>
      <c r="G41" s="87">
        <f>+F41*$R$41</f>
        <v>716182116.05128205</v>
      </c>
      <c r="H41" s="179"/>
      <c r="I41" s="87"/>
      <c r="J41" s="179"/>
      <c r="K41" s="87"/>
      <c r="L41" s="179">
        <v>2272.7199999999998</v>
      </c>
      <c r="M41" s="4"/>
      <c r="O41" s="525" t="s">
        <v>213</v>
      </c>
      <c r="P41" s="526"/>
      <c r="Q41" s="527"/>
      <c r="R41" s="76">
        <v>619545.42124542128</v>
      </c>
    </row>
    <row r="42" spans="1:18" ht="15" customHeight="1" x14ac:dyDescent="0.25">
      <c r="A42"/>
      <c r="B42" s="435"/>
      <c r="C42" s="183" t="s">
        <v>332</v>
      </c>
      <c r="D42" s="179">
        <v>1192.52</v>
      </c>
      <c r="E42" s="87">
        <f t="shared" ref="E42:E45" si="0">+D42*$R$40</f>
        <v>2446270793.8448153</v>
      </c>
      <c r="F42" s="179">
        <v>4556.92</v>
      </c>
      <c r="G42" s="87">
        <f t="shared" ref="G42:G45" si="1">+F42*$R$41</f>
        <v>2823218920.9816852</v>
      </c>
      <c r="H42" s="179">
        <v>2244.38</v>
      </c>
      <c r="I42" s="87">
        <f>+H42*$R$42</f>
        <v>1867983172.9722733</v>
      </c>
      <c r="J42" s="179">
        <v>170</v>
      </c>
      <c r="K42" s="87">
        <f t="shared" ref="K42:K54" si="2">+J42*$R$43</f>
        <v>287123376.62337667</v>
      </c>
      <c r="L42" s="179">
        <v>8163.8200000000006</v>
      </c>
      <c r="M42" s="4"/>
      <c r="O42" s="525" t="s">
        <v>214</v>
      </c>
      <c r="P42" s="526"/>
      <c r="Q42" s="527"/>
      <c r="R42" s="76">
        <v>832293.62807201687</v>
      </c>
    </row>
    <row r="43" spans="1:18" ht="15" customHeight="1" x14ac:dyDescent="0.25">
      <c r="A43"/>
      <c r="B43" s="435"/>
      <c r="C43" s="183" t="s">
        <v>333</v>
      </c>
      <c r="D43" s="179">
        <v>2279.87</v>
      </c>
      <c r="E43" s="87">
        <f t="shared" si="0"/>
        <v>4676801558.6849518</v>
      </c>
      <c r="F43" s="179">
        <v>3751.9300000000003</v>
      </c>
      <c r="G43" s="87">
        <f t="shared" si="1"/>
        <v>2324491052.3333335</v>
      </c>
      <c r="H43" s="179">
        <v>806.4</v>
      </c>
      <c r="I43" s="87">
        <f>+H43*$R$42</f>
        <v>671161581.67727435</v>
      </c>
      <c r="J43" s="179">
        <v>130.30000000000001</v>
      </c>
      <c r="K43" s="87">
        <f t="shared" si="2"/>
        <v>220071623.37662342</v>
      </c>
      <c r="L43" s="179">
        <v>6968.5</v>
      </c>
      <c r="M43" s="4"/>
      <c r="O43" s="525" t="s">
        <v>215</v>
      </c>
      <c r="P43" s="526"/>
      <c r="Q43" s="527"/>
      <c r="R43" s="76">
        <v>1688961.0389610392</v>
      </c>
    </row>
    <row r="44" spans="1:18" ht="15" customHeight="1" x14ac:dyDescent="0.25">
      <c r="A44"/>
      <c r="B44" s="435"/>
      <c r="C44" s="183" t="s">
        <v>334</v>
      </c>
      <c r="D44" s="179">
        <v>274.04000000000002</v>
      </c>
      <c r="E44" s="87">
        <f t="shared" si="0"/>
        <v>562150780.15063334</v>
      </c>
      <c r="F44" s="179">
        <v>134.4</v>
      </c>
      <c r="G44" s="87">
        <f t="shared" si="1"/>
        <v>83266904.615384623</v>
      </c>
      <c r="H44" s="179">
        <v>453.31</v>
      </c>
      <c r="I44" s="87">
        <f>+H44*$R$42</f>
        <v>377287024.54132599</v>
      </c>
      <c r="J44" s="179"/>
      <c r="K44" s="87"/>
      <c r="L44" s="179">
        <v>861.75</v>
      </c>
      <c r="M44" s="4"/>
    </row>
    <row r="45" spans="1:18" x14ac:dyDescent="0.25">
      <c r="A45"/>
      <c r="B45" s="435"/>
      <c r="C45" s="183" t="s">
        <v>335</v>
      </c>
      <c r="D45" s="179">
        <v>1887.0900000000001</v>
      </c>
      <c r="E45" s="87">
        <f t="shared" si="0"/>
        <v>3871073988.1566873</v>
      </c>
      <c r="F45" s="179">
        <v>2061.38</v>
      </c>
      <c r="G45" s="87">
        <f t="shared" si="1"/>
        <v>1277118540.4468865</v>
      </c>
      <c r="H45" s="179">
        <v>975.90000000000009</v>
      </c>
      <c r="I45" s="87">
        <f>+H45*$R$42</f>
        <v>812235351.63548136</v>
      </c>
      <c r="J45" s="179">
        <v>60.7</v>
      </c>
      <c r="K45" s="87">
        <f t="shared" si="2"/>
        <v>102519935.06493509</v>
      </c>
      <c r="L45" s="179">
        <v>4985.0700000000006</v>
      </c>
      <c r="M45" s="4"/>
    </row>
    <row r="46" spans="1:18" x14ac:dyDescent="0.25">
      <c r="A46"/>
      <c r="B46" s="436"/>
      <c r="C46" s="6" t="s">
        <v>204</v>
      </c>
      <c r="D46" s="6">
        <f>SUM(D41:D45)</f>
        <v>6750.26</v>
      </c>
      <c r="E46" s="186">
        <f>SUM(E41:E45)</f>
        <v>13847116936.285263</v>
      </c>
      <c r="F46" s="6">
        <f t="shared" ref="F46" si="3">SUM(F41:F45)</f>
        <v>11660.61</v>
      </c>
      <c r="G46" s="186">
        <f t="shared" ref="G46:L46" si="4">SUM(G41:G45)</f>
        <v>7224277534.4285717</v>
      </c>
      <c r="H46" s="6">
        <f t="shared" si="4"/>
        <v>4479.99</v>
      </c>
      <c r="I46" s="186">
        <f t="shared" si="4"/>
        <v>3728667130.826355</v>
      </c>
      <c r="J46" s="6">
        <f t="shared" si="4"/>
        <v>361</v>
      </c>
      <c r="K46" s="186">
        <f t="shared" si="4"/>
        <v>609714935.06493521</v>
      </c>
      <c r="L46" s="6">
        <f t="shared" si="4"/>
        <v>23251.86</v>
      </c>
      <c r="M46" s="186">
        <f>+E46+G46+I46+K46</f>
        <v>25409776536.605125</v>
      </c>
    </row>
    <row r="47" spans="1:18" x14ac:dyDescent="0.25">
      <c r="A47"/>
      <c r="B47" s="435">
        <v>2</v>
      </c>
      <c r="C47" s="183" t="s">
        <v>336</v>
      </c>
      <c r="D47" s="179">
        <v>1443.38</v>
      </c>
      <c r="E47" s="87">
        <f>+D47*$R$40</f>
        <v>2960871380.2868962</v>
      </c>
      <c r="F47" s="179">
        <v>5145.08</v>
      </c>
      <c r="G47" s="87">
        <f>+F47*$R$41</f>
        <v>3187610755.9413919</v>
      </c>
      <c r="H47" s="179">
        <v>2394.9</v>
      </c>
      <c r="I47" s="87">
        <f>+H47*$R$42</f>
        <v>1993260009.8696733</v>
      </c>
      <c r="J47" s="179"/>
      <c r="K47" s="87"/>
      <c r="L47" s="179">
        <v>8983.36</v>
      </c>
      <c r="M47" s="4"/>
    </row>
    <row r="48" spans="1:18" x14ac:dyDescent="0.25">
      <c r="A48"/>
      <c r="B48" s="435"/>
      <c r="C48" s="183" t="s">
        <v>337</v>
      </c>
      <c r="D48" s="179">
        <v>2372.23</v>
      </c>
      <c r="E48" s="87">
        <f t="shared" ref="E48:E54" si="5">+D48*$R$40</f>
        <v>4866263849.0612202</v>
      </c>
      <c r="F48" s="179">
        <v>2476.1</v>
      </c>
      <c r="G48" s="87">
        <f t="shared" ref="G48:G54" si="6">+F48*$R$41</f>
        <v>1534056417.5457876</v>
      </c>
      <c r="H48" s="179">
        <v>2575.91</v>
      </c>
      <c r="I48" s="87">
        <f>+H48*$R$42</f>
        <v>2143913479.4869888</v>
      </c>
      <c r="J48" s="179">
        <v>148</v>
      </c>
      <c r="K48" s="87">
        <f t="shared" si="2"/>
        <v>249966233.7662338</v>
      </c>
      <c r="L48" s="179">
        <v>7572.24</v>
      </c>
      <c r="M48" s="4"/>
      <c r="R48" s="3"/>
    </row>
    <row r="49" spans="1:18" x14ac:dyDescent="0.25">
      <c r="A49"/>
      <c r="B49" s="435"/>
      <c r="C49" s="183" t="s">
        <v>338</v>
      </c>
      <c r="D49" s="179">
        <v>104.4</v>
      </c>
      <c r="E49" s="87">
        <f t="shared" si="5"/>
        <v>214160492.8029708</v>
      </c>
      <c r="F49" s="179">
        <v>1201.1799999999998</v>
      </c>
      <c r="G49" s="87">
        <f t="shared" si="6"/>
        <v>744185569.09157503</v>
      </c>
      <c r="H49" s="179">
        <v>140.70000000000002</v>
      </c>
      <c r="I49" s="87">
        <f>+H49*$R$42</f>
        <v>117103713.46973279</v>
      </c>
      <c r="J49" s="179">
        <v>78.3</v>
      </c>
      <c r="K49" s="87">
        <f t="shared" si="2"/>
        <v>132245649.35064936</v>
      </c>
      <c r="L49" s="179">
        <v>1524.58</v>
      </c>
      <c r="M49" s="4"/>
    </row>
    <row r="50" spans="1:18" x14ac:dyDescent="0.25">
      <c r="A50"/>
      <c r="B50" s="436"/>
      <c r="C50" s="6" t="s">
        <v>204</v>
      </c>
      <c r="D50" s="6">
        <f>SUM(D47:D49)</f>
        <v>3920.01</v>
      </c>
      <c r="E50" s="186">
        <f>SUM(E47:E49)</f>
        <v>8041295722.1510868</v>
      </c>
      <c r="F50" s="6">
        <f t="shared" ref="F50" si="7">SUM(F47:F49)</f>
        <v>8822.36</v>
      </c>
      <c r="G50" s="186">
        <f t="shared" ref="G50:L50" si="8">SUM(G47:G49)</f>
        <v>5465852742.5787544</v>
      </c>
      <c r="H50" s="6">
        <f t="shared" si="8"/>
        <v>5111.5099999999993</v>
      </c>
      <c r="I50" s="186">
        <f t="shared" si="8"/>
        <v>4254277202.8263946</v>
      </c>
      <c r="J50" s="6">
        <f t="shared" si="8"/>
        <v>226.3</v>
      </c>
      <c r="K50" s="186">
        <f t="shared" si="8"/>
        <v>382211883.11688316</v>
      </c>
      <c r="L50" s="6">
        <f t="shared" si="8"/>
        <v>18080.18</v>
      </c>
      <c r="M50" s="186">
        <f>+E50+G50+I50+K50</f>
        <v>18143637550.673119</v>
      </c>
    </row>
    <row r="51" spans="1:18" x14ac:dyDescent="0.25">
      <c r="A51"/>
      <c r="B51" s="434">
        <v>3</v>
      </c>
      <c r="C51" s="183" t="s">
        <v>339</v>
      </c>
      <c r="D51" s="179">
        <v>930</v>
      </c>
      <c r="E51" s="87">
        <f t="shared" si="5"/>
        <v>1907751516.3483028</v>
      </c>
      <c r="F51" s="179">
        <v>1998.62</v>
      </c>
      <c r="G51" s="87">
        <f t="shared" si="6"/>
        <v>1238235869.8095238</v>
      </c>
      <c r="H51" s="179">
        <v>2373.16</v>
      </c>
      <c r="I51" s="87">
        <f>+H51*$R$42</f>
        <v>1975165946.3953874</v>
      </c>
      <c r="J51" s="179">
        <v>194.82</v>
      </c>
      <c r="K51" s="87">
        <f t="shared" si="2"/>
        <v>329043389.61038965</v>
      </c>
      <c r="L51" s="179">
        <v>5496.5999999999995</v>
      </c>
      <c r="M51" s="4"/>
    </row>
    <row r="52" spans="1:18" x14ac:dyDescent="0.25">
      <c r="A52"/>
      <c r="B52" s="435"/>
      <c r="C52" s="183" t="s">
        <v>340</v>
      </c>
      <c r="D52" s="179">
        <v>751.89</v>
      </c>
      <c r="E52" s="87">
        <f t="shared" si="5"/>
        <v>1542386330.7818553</v>
      </c>
      <c r="F52" s="179">
        <v>6062.8899999999994</v>
      </c>
      <c r="G52" s="87">
        <f t="shared" si="6"/>
        <v>3756235739.0146518</v>
      </c>
      <c r="H52" s="179">
        <v>983.8</v>
      </c>
      <c r="I52" s="87">
        <f>+H52*$R$42</f>
        <v>818810471.29725015</v>
      </c>
      <c r="J52" s="179"/>
      <c r="K52" s="87"/>
      <c r="L52" s="179">
        <v>7798.58</v>
      </c>
      <c r="M52" s="4"/>
    </row>
    <row r="53" spans="1:18" x14ac:dyDescent="0.25">
      <c r="A53"/>
      <c r="B53" s="435"/>
      <c r="C53" s="183" t="s">
        <v>341</v>
      </c>
      <c r="D53" s="179">
        <v>599.45000000000005</v>
      </c>
      <c r="E53" s="87">
        <f t="shared" si="5"/>
        <v>1229679189.758054</v>
      </c>
      <c r="F53" s="179">
        <v>3428.2</v>
      </c>
      <c r="G53" s="87">
        <f t="shared" si="6"/>
        <v>2123925613.113553</v>
      </c>
      <c r="H53" s="179">
        <v>1523.9399999999998</v>
      </c>
      <c r="I53" s="87">
        <f>+H53*$R$42</f>
        <v>1268365551.5640693</v>
      </c>
      <c r="J53" s="179"/>
      <c r="K53" s="87"/>
      <c r="L53" s="179">
        <v>5551.5899999999992</v>
      </c>
      <c r="M53" s="4"/>
    </row>
    <row r="54" spans="1:18" x14ac:dyDescent="0.25">
      <c r="A54"/>
      <c r="B54" s="435"/>
      <c r="C54" s="183" t="s">
        <v>342</v>
      </c>
      <c r="D54" s="179">
        <v>238.6</v>
      </c>
      <c r="E54" s="87">
        <f t="shared" si="5"/>
        <v>489451087.95774734</v>
      </c>
      <c r="F54" s="179">
        <v>609.5</v>
      </c>
      <c r="G54" s="87">
        <f t="shared" si="6"/>
        <v>377612934.24908429</v>
      </c>
      <c r="H54" s="179">
        <v>146.80000000000001</v>
      </c>
      <c r="I54" s="87">
        <f>+H54*$R$42</f>
        <v>122180704.60097209</v>
      </c>
      <c r="J54" s="179">
        <v>688.6</v>
      </c>
      <c r="K54" s="87">
        <f t="shared" si="2"/>
        <v>1163018571.4285717</v>
      </c>
      <c r="L54" s="179">
        <v>1683.5</v>
      </c>
      <c r="M54" s="4"/>
    </row>
    <row r="55" spans="1:18" x14ac:dyDescent="0.25">
      <c r="A55"/>
      <c r="B55" s="436"/>
      <c r="C55" s="6" t="s">
        <v>204</v>
      </c>
      <c r="D55" s="6">
        <f>SUM(D51:D54)</f>
        <v>2519.94</v>
      </c>
      <c r="E55" s="186">
        <f>SUM(E51:E54)</f>
        <v>5169268124.8459597</v>
      </c>
      <c r="F55" s="6">
        <f t="shared" ref="F55" si="9">SUM(F51:F54)</f>
        <v>12099.21</v>
      </c>
      <c r="G55" s="186">
        <f t="shared" ref="G55:L55" si="10">SUM(G51:G54)</f>
        <v>7496010156.1868134</v>
      </c>
      <c r="H55" s="6">
        <f t="shared" si="10"/>
        <v>5027.7</v>
      </c>
      <c r="I55" s="186">
        <f t="shared" si="10"/>
        <v>4184522673.8576789</v>
      </c>
      <c r="J55" s="6">
        <f t="shared" si="10"/>
        <v>883.42000000000007</v>
      </c>
      <c r="K55" s="186">
        <f t="shared" si="10"/>
        <v>1492061961.0389614</v>
      </c>
      <c r="L55" s="6">
        <f t="shared" si="10"/>
        <v>20530.27</v>
      </c>
      <c r="M55" s="186">
        <f>+E55+G55+I55+K55</f>
        <v>18341862915.929413</v>
      </c>
    </row>
    <row r="56" spans="1:18" x14ac:dyDescent="0.25">
      <c r="A56"/>
      <c r="B56" s="441" t="s">
        <v>137</v>
      </c>
      <c r="C56" s="441"/>
      <c r="D56" s="100">
        <f>SUM(D55,D50,D46)</f>
        <v>13190.210000000001</v>
      </c>
      <c r="E56" s="182">
        <f>SUM(E55,E50,E46)</f>
        <v>27057680783.28231</v>
      </c>
      <c r="F56" s="100">
        <f t="shared" ref="F56:M56" si="11">SUM(F55,F50,F46)</f>
        <v>32582.18</v>
      </c>
      <c r="G56" s="182">
        <f t="shared" si="11"/>
        <v>20186140433.194138</v>
      </c>
      <c r="H56" s="100">
        <f t="shared" si="11"/>
        <v>14619.199999999999</v>
      </c>
      <c r="I56" s="182">
        <f t="shared" si="11"/>
        <v>12167467007.510429</v>
      </c>
      <c r="J56" s="100">
        <f t="shared" si="11"/>
        <v>1470.72</v>
      </c>
      <c r="K56" s="182">
        <f t="shared" si="11"/>
        <v>2483988779.2207799</v>
      </c>
      <c r="L56" s="100">
        <f t="shared" si="11"/>
        <v>61862.31</v>
      </c>
      <c r="M56" s="182">
        <f t="shared" si="11"/>
        <v>61895277003.207657</v>
      </c>
    </row>
    <row r="57" spans="1:18" x14ac:dyDescent="0.25">
      <c r="D57"/>
      <c r="F57"/>
      <c r="H57"/>
      <c r="I57"/>
    </row>
    <row r="58" spans="1:18" ht="15" customHeight="1" x14ac:dyDescent="0.25">
      <c r="B58" s="536" t="s">
        <v>350</v>
      </c>
      <c r="C58" s="536"/>
      <c r="D58" s="536"/>
      <c r="E58" s="536"/>
      <c r="F58" s="536"/>
      <c r="G58" s="536"/>
      <c r="H58" s="536"/>
      <c r="I58" s="536"/>
      <c r="J58" s="536"/>
      <c r="K58" s="536"/>
      <c r="L58" s="536"/>
      <c r="O58" s="685" t="s">
        <v>351</v>
      </c>
      <c r="P58" s="685"/>
      <c r="Q58" s="685"/>
      <c r="R58" s="685"/>
    </row>
    <row r="59" spans="1:18" x14ac:dyDescent="0.25">
      <c r="B59" s="100" t="s">
        <v>152</v>
      </c>
      <c r="C59" s="683" t="s">
        <v>344</v>
      </c>
      <c r="D59" s="684"/>
      <c r="E59" s="683" t="s">
        <v>345</v>
      </c>
      <c r="F59" s="684"/>
      <c r="G59" s="683" t="s">
        <v>346</v>
      </c>
      <c r="H59" s="684"/>
      <c r="I59" s="683" t="s">
        <v>347</v>
      </c>
      <c r="J59" s="684"/>
      <c r="K59" s="686" t="s">
        <v>348</v>
      </c>
      <c r="L59" s="686"/>
      <c r="O59" s="528" t="s">
        <v>205</v>
      </c>
      <c r="P59" s="529"/>
      <c r="Q59" s="530"/>
      <c r="R59" s="10" t="s">
        <v>314</v>
      </c>
    </row>
    <row r="60" spans="1:18" x14ac:dyDescent="0.25">
      <c r="B60" s="185"/>
      <c r="C60" s="184" t="s">
        <v>352</v>
      </c>
      <c r="D60" s="177" t="s">
        <v>314</v>
      </c>
      <c r="E60" s="184" t="s">
        <v>352</v>
      </c>
      <c r="F60" s="177" t="s">
        <v>314</v>
      </c>
      <c r="G60" s="184" t="s">
        <v>352</v>
      </c>
      <c r="H60" s="177" t="s">
        <v>314</v>
      </c>
      <c r="I60" s="184" t="s">
        <v>352</v>
      </c>
      <c r="J60" s="177" t="s">
        <v>314</v>
      </c>
      <c r="K60" s="184" t="s">
        <v>352</v>
      </c>
      <c r="L60" s="177" t="s">
        <v>314</v>
      </c>
      <c r="O60" s="539" t="s">
        <v>212</v>
      </c>
      <c r="P60" s="539"/>
      <c r="Q60" s="539"/>
      <c r="R60" s="170">
        <v>26140.362193077963</v>
      </c>
    </row>
    <row r="61" spans="1:18" x14ac:dyDescent="0.25">
      <c r="B61" s="10">
        <v>1</v>
      </c>
      <c r="C61" s="178">
        <v>3810.99</v>
      </c>
      <c r="D61" s="87">
        <f>+C61*$R$60</f>
        <v>99620658.914198175</v>
      </c>
      <c r="E61" s="178">
        <v>6001.68</v>
      </c>
      <c r="F61" s="87">
        <f>+E61*$R$61</f>
        <v>169975272.57340592</v>
      </c>
      <c r="G61" s="178">
        <v>3896.92</v>
      </c>
      <c r="H61" s="87">
        <f>+G61*$R$62</f>
        <v>160236138.45751056</v>
      </c>
      <c r="I61" s="178">
        <v>130.30000000000001</v>
      </c>
      <c r="J61" s="87">
        <f>+I61*$R$63</f>
        <v>4377925.3656728314</v>
      </c>
      <c r="K61" s="178">
        <f>+C61+E61+G61+I61</f>
        <v>13839.89</v>
      </c>
      <c r="L61" s="87">
        <f>+D61+F61+H61+J61</f>
        <v>434209995.31078744</v>
      </c>
      <c r="O61" s="525" t="s">
        <v>213</v>
      </c>
      <c r="P61" s="526"/>
      <c r="Q61" s="527"/>
      <c r="R61" s="143">
        <v>28321.282136569411</v>
      </c>
    </row>
    <row r="62" spans="1:18" x14ac:dyDescent="0.25">
      <c r="B62" s="10">
        <v>2</v>
      </c>
      <c r="C62" s="178">
        <v>1001</v>
      </c>
      <c r="D62" s="87">
        <f t="shared" ref="D62:D63" si="12">+C62*$R$60</f>
        <v>26166502.555271041</v>
      </c>
      <c r="E62" s="178">
        <v>3294.29</v>
      </c>
      <c r="F62" s="87">
        <f t="shared" ref="F62:F63" si="13">+E62*$R$61</f>
        <v>93298516.529679239</v>
      </c>
      <c r="G62" s="178">
        <v>5523.8600000000006</v>
      </c>
      <c r="H62" s="87">
        <f t="shared" ref="H62:H63" si="14">+G62*$R$62</f>
        <v>227133735.30375382</v>
      </c>
      <c r="I62" s="178">
        <v>226.3</v>
      </c>
      <c r="J62" s="87">
        <f t="shared" ref="J62:J63" si="15">+I62*$R$63</f>
        <v>7603411.4370818241</v>
      </c>
      <c r="K62" s="178">
        <f t="shared" ref="K62:K63" si="16">+C62+E62+G62+I62</f>
        <v>10045.450000000001</v>
      </c>
      <c r="L62" s="87">
        <f t="shared" ref="L62" si="17">+D62+F62+H62+J62</f>
        <v>354202165.82578593</v>
      </c>
      <c r="O62" s="525" t="s">
        <v>214</v>
      </c>
      <c r="P62" s="526"/>
      <c r="Q62" s="527"/>
      <c r="R62" s="170">
        <v>41118.662548245935</v>
      </c>
    </row>
    <row r="63" spans="1:18" x14ac:dyDescent="0.25">
      <c r="B63" s="189">
        <v>3</v>
      </c>
      <c r="C63" s="178">
        <v>1148.68</v>
      </c>
      <c r="D63" s="87">
        <f t="shared" si="12"/>
        <v>30026911.243944798</v>
      </c>
      <c r="E63" s="178">
        <v>4304.26</v>
      </c>
      <c r="F63" s="87">
        <f t="shared" si="13"/>
        <v>121902161.84915026</v>
      </c>
      <c r="G63" s="178">
        <v>2829.16</v>
      </c>
      <c r="H63" s="87">
        <f t="shared" si="14"/>
        <v>116331275.33499546</v>
      </c>
      <c r="I63" s="178">
        <v>883.42000000000007</v>
      </c>
      <c r="J63" s="87">
        <f t="shared" si="15"/>
        <v>29681863.595876381</v>
      </c>
      <c r="K63" s="178">
        <f t="shared" si="16"/>
        <v>9165.52</v>
      </c>
      <c r="L63" s="87">
        <f>+D63+F63+H63+J63</f>
        <v>297942212.02396691</v>
      </c>
      <c r="O63" s="525" t="s">
        <v>215</v>
      </c>
      <c r="P63" s="526"/>
      <c r="Q63" s="527"/>
      <c r="R63" s="170">
        <v>33598.813243843673</v>
      </c>
    </row>
    <row r="64" spans="1:18" x14ac:dyDescent="0.25">
      <c r="B64" s="100" t="s">
        <v>137</v>
      </c>
      <c r="C64" s="177">
        <f t="shared" ref="C64:L64" si="18">SUM(C61:C63)</f>
        <v>5960.67</v>
      </c>
      <c r="D64" s="190">
        <f t="shared" si="18"/>
        <v>155814072.71341401</v>
      </c>
      <c r="E64" s="177">
        <f t="shared" si="18"/>
        <v>13600.230000000001</v>
      </c>
      <c r="F64" s="191">
        <f t="shared" si="18"/>
        <v>385175950.9522354</v>
      </c>
      <c r="G64" s="177">
        <f t="shared" si="18"/>
        <v>12249.94</v>
      </c>
      <c r="H64" s="190">
        <f t="shared" si="18"/>
        <v>503701149.09625983</v>
      </c>
      <c r="I64" s="177">
        <f t="shared" si="18"/>
        <v>1240.02</v>
      </c>
      <c r="J64" s="190">
        <f t="shared" si="18"/>
        <v>41663200.398631036</v>
      </c>
      <c r="K64" s="177">
        <f t="shared" si="18"/>
        <v>33050.86</v>
      </c>
      <c r="L64" s="190">
        <f t="shared" si="18"/>
        <v>1086354373.1605401</v>
      </c>
    </row>
    <row r="65" spans="2:12" x14ac:dyDescent="0.25">
      <c r="D65"/>
      <c r="F65"/>
      <c r="H65"/>
      <c r="I65"/>
    </row>
    <row r="66" spans="2:12" x14ac:dyDescent="0.25">
      <c r="B66" s="559" t="s">
        <v>353</v>
      </c>
      <c r="C66" s="559"/>
      <c r="D66" s="559"/>
      <c r="E66" s="559"/>
      <c r="F66"/>
      <c r="G66" s="559" t="s">
        <v>354</v>
      </c>
      <c r="H66" s="559"/>
      <c r="I66" s="559"/>
      <c r="J66" s="559"/>
      <c r="K66"/>
    </row>
    <row r="67" spans="2:12" ht="24.75" customHeight="1" x14ac:dyDescent="0.25">
      <c r="B67" s="185" t="s">
        <v>152</v>
      </c>
      <c r="C67" s="184" t="s">
        <v>355</v>
      </c>
      <c r="D67" s="177" t="s">
        <v>356</v>
      </c>
      <c r="E67" s="184" t="s">
        <v>189</v>
      </c>
      <c r="F67"/>
      <c r="G67" s="185" t="s">
        <v>152</v>
      </c>
      <c r="H67" s="184" t="s">
        <v>357</v>
      </c>
      <c r="I67" s="177" t="s">
        <v>356</v>
      </c>
      <c r="J67" s="184" t="s">
        <v>189</v>
      </c>
      <c r="K67"/>
    </row>
    <row r="68" spans="2:12" ht="15" customHeight="1" x14ac:dyDescent="0.25">
      <c r="B68" s="10">
        <v>1</v>
      </c>
      <c r="C68" s="187">
        <f>+L61</f>
        <v>434209995.31078744</v>
      </c>
      <c r="D68" s="128">
        <v>24</v>
      </c>
      <c r="E68" s="187">
        <f>+C68*D68</f>
        <v>10421039887.458899</v>
      </c>
      <c r="F68"/>
      <c r="G68" s="10">
        <v>1</v>
      </c>
      <c r="H68" s="187">
        <f>+C68*0.9</f>
        <v>390788995.77970868</v>
      </c>
      <c r="I68" s="128">
        <v>3</v>
      </c>
      <c r="J68" s="187">
        <f>+H68*I68</f>
        <v>1172366987.3391261</v>
      </c>
      <c r="K68"/>
    </row>
    <row r="69" spans="2:12" x14ac:dyDescent="0.25">
      <c r="B69" s="10">
        <v>2</v>
      </c>
      <c r="C69" s="187">
        <f t="shared" ref="C69:C70" si="19">+L62</f>
        <v>354202165.82578593</v>
      </c>
      <c r="D69" s="128">
        <v>0</v>
      </c>
      <c r="E69" s="187">
        <f>+C69*D69</f>
        <v>0</v>
      </c>
      <c r="F69"/>
      <c r="G69" s="10">
        <v>2</v>
      </c>
      <c r="H69" s="187"/>
      <c r="I69" s="128"/>
      <c r="J69" s="187">
        <f>+H69*I69</f>
        <v>0</v>
      </c>
      <c r="K69"/>
    </row>
    <row r="70" spans="2:12" x14ac:dyDescent="0.25">
      <c r="B70" s="189">
        <v>3</v>
      </c>
      <c r="C70" s="187">
        <f t="shared" si="19"/>
        <v>297942212.02396691</v>
      </c>
      <c r="D70" s="128">
        <v>0</v>
      </c>
      <c r="E70" s="187">
        <f>+C70*D70</f>
        <v>0</v>
      </c>
      <c r="F70"/>
      <c r="G70" s="189">
        <v>3</v>
      </c>
      <c r="H70" s="187"/>
      <c r="I70" s="128"/>
      <c r="J70" s="187">
        <f>+H70*I70</f>
        <v>0</v>
      </c>
      <c r="K70"/>
    </row>
    <row r="71" spans="2:12" x14ac:dyDescent="0.25">
      <c r="B71" s="100" t="s">
        <v>137</v>
      </c>
      <c r="C71" s="177"/>
      <c r="D71" s="190"/>
      <c r="E71" s="191">
        <f>SUM(E68:E70)</f>
        <v>10421039887.458899</v>
      </c>
      <c r="F71"/>
      <c r="G71" s="100" t="s">
        <v>137</v>
      </c>
      <c r="H71" s="177"/>
      <c r="I71" s="190"/>
      <c r="J71" s="191">
        <f>SUM(J68:J70)</f>
        <v>1172366987.3391261</v>
      </c>
      <c r="K71"/>
    </row>
    <row r="72" spans="2:12" x14ac:dyDescent="0.25">
      <c r="D72"/>
      <c r="F72"/>
      <c r="H72"/>
      <c r="I72"/>
    </row>
    <row r="73" spans="2:12" ht="15" customHeight="1" x14ac:dyDescent="0.25">
      <c r="B73" s="559" t="s">
        <v>358</v>
      </c>
      <c r="C73" s="559"/>
      <c r="D73" s="559"/>
      <c r="E73" s="559"/>
      <c r="F73" s="559"/>
      <c r="G73" s="559"/>
      <c r="I73" s="559" t="s">
        <v>359</v>
      </c>
      <c r="J73" s="559"/>
      <c r="K73" s="559"/>
      <c r="L73" s="559"/>
    </row>
    <row r="74" spans="2:12" x14ac:dyDescent="0.25">
      <c r="B74" s="185" t="s">
        <v>152</v>
      </c>
      <c r="C74" s="184" t="s">
        <v>360</v>
      </c>
      <c r="D74" s="177" t="s">
        <v>361</v>
      </c>
      <c r="E74" s="177" t="s">
        <v>362</v>
      </c>
      <c r="F74" s="177" t="s">
        <v>356</v>
      </c>
      <c r="G74" s="184" t="s">
        <v>189</v>
      </c>
      <c r="I74" s="185" t="s">
        <v>152</v>
      </c>
      <c r="J74" s="184" t="s">
        <v>363</v>
      </c>
      <c r="K74" s="177" t="s">
        <v>364</v>
      </c>
      <c r="L74" s="184" t="s">
        <v>189</v>
      </c>
    </row>
    <row r="75" spans="2:12" x14ac:dyDescent="0.25">
      <c r="B75" s="10">
        <v>1</v>
      </c>
      <c r="C75" s="187">
        <f>+R61</f>
        <v>28321.282136569411</v>
      </c>
      <c r="D75" s="178">
        <v>4935.0780000000004</v>
      </c>
      <c r="E75" s="170">
        <f>+C75*D75</f>
        <v>139767736.40397671</v>
      </c>
      <c r="F75" s="128">
        <v>24</v>
      </c>
      <c r="G75" s="187">
        <f>+E75*F75</f>
        <v>3354425673.6954412</v>
      </c>
      <c r="I75" s="10">
        <v>1</v>
      </c>
      <c r="J75" s="228">
        <v>68</v>
      </c>
      <c r="K75" s="187">
        <f>1300000*3</f>
        <v>3900000</v>
      </c>
      <c r="L75" s="187">
        <f>+J75*K75</f>
        <v>265200000</v>
      </c>
    </row>
    <row r="76" spans="2:12" x14ac:dyDescent="0.25">
      <c r="B76" s="10">
        <v>2</v>
      </c>
      <c r="C76" s="187"/>
      <c r="D76" s="178"/>
      <c r="E76" s="170"/>
      <c r="F76" s="128"/>
      <c r="G76" s="187">
        <f>+E76*F76</f>
        <v>0</v>
      </c>
      <c r="I76" s="10">
        <v>2</v>
      </c>
      <c r="J76" s="228">
        <v>57</v>
      </c>
      <c r="K76" s="187">
        <f>1300000*3</f>
        <v>3900000</v>
      </c>
      <c r="L76" s="187">
        <f>+J76*K76</f>
        <v>222300000</v>
      </c>
    </row>
    <row r="77" spans="2:12" x14ac:dyDescent="0.25">
      <c r="B77" s="189">
        <v>3</v>
      </c>
      <c r="C77" s="187"/>
      <c r="D77" s="188"/>
      <c r="E77" s="175"/>
      <c r="F77" s="128"/>
      <c r="G77" s="187">
        <f>+C77*F77</f>
        <v>0</v>
      </c>
      <c r="I77" s="189">
        <v>3</v>
      </c>
      <c r="J77" s="228">
        <v>69</v>
      </c>
      <c r="K77" s="187">
        <f>1300000*3</f>
        <v>3900000</v>
      </c>
      <c r="L77" s="187">
        <f>+J77*K77</f>
        <v>269100000</v>
      </c>
    </row>
    <row r="78" spans="2:12" x14ac:dyDescent="0.25">
      <c r="B78" s="100" t="s">
        <v>137</v>
      </c>
      <c r="C78" s="177"/>
      <c r="D78" s="177"/>
      <c r="E78" s="177"/>
      <c r="F78" s="190"/>
      <c r="G78" s="191">
        <f>SUM(G75:G77)</f>
        <v>3354425673.6954412</v>
      </c>
      <c r="I78" s="100" t="s">
        <v>137</v>
      </c>
      <c r="J78" s="177"/>
      <c r="K78" s="190"/>
      <c r="L78" s="191">
        <f>SUM(L75:L77)</f>
        <v>756600000</v>
      </c>
    </row>
    <row r="79" spans="2:12" x14ac:dyDescent="0.25">
      <c r="D79"/>
      <c r="F79"/>
      <c r="H79"/>
      <c r="I79"/>
    </row>
    <row r="80" spans="2:12" ht="15" customHeight="1" x14ac:dyDescent="0.25">
      <c r="B80" s="559" t="s">
        <v>365</v>
      </c>
      <c r="C80" s="559"/>
      <c r="D80" s="559"/>
      <c r="E80" s="559"/>
      <c r="F80" s="559"/>
      <c r="G80" s="559"/>
      <c r="H80"/>
      <c r="I80"/>
    </row>
    <row r="81" spans="2:11" x14ac:dyDescent="0.25">
      <c r="B81" s="185" t="s">
        <v>152</v>
      </c>
      <c r="C81" s="184" t="s">
        <v>366</v>
      </c>
      <c r="D81" s="184" t="s">
        <v>367</v>
      </c>
      <c r="E81" s="177" t="s">
        <v>1016</v>
      </c>
      <c r="F81" s="177" t="s">
        <v>368</v>
      </c>
      <c r="G81" s="184" t="s">
        <v>189</v>
      </c>
      <c r="H81"/>
      <c r="I81"/>
    </row>
    <row r="82" spans="2:11" x14ac:dyDescent="0.25">
      <c r="B82" s="10">
        <v>1</v>
      </c>
      <c r="C82" s="187">
        <v>48008534.201954395</v>
      </c>
      <c r="D82" s="128">
        <v>24</v>
      </c>
      <c r="E82" s="187">
        <f>+C82*D82</f>
        <v>1152204820.8469055</v>
      </c>
      <c r="F82" s="187">
        <v>39000000</v>
      </c>
      <c r="G82" s="187">
        <f>+E82+F82</f>
        <v>1191204820.8469055</v>
      </c>
      <c r="H82"/>
      <c r="I82"/>
    </row>
    <row r="83" spans="2:11" x14ac:dyDescent="0.25">
      <c r="B83" s="10">
        <v>2</v>
      </c>
      <c r="C83" s="187"/>
      <c r="D83" s="178"/>
      <c r="E83" s="179"/>
      <c r="F83" s="128"/>
      <c r="G83" s="187"/>
      <c r="H83"/>
      <c r="I83"/>
    </row>
    <row r="84" spans="2:11" x14ac:dyDescent="0.25">
      <c r="B84" s="189">
        <v>3</v>
      </c>
      <c r="C84" s="187"/>
      <c r="D84" s="178"/>
      <c r="E84" s="179"/>
      <c r="F84" s="128"/>
      <c r="G84" s="187"/>
      <c r="H84"/>
      <c r="I84"/>
    </row>
    <row r="85" spans="2:11" x14ac:dyDescent="0.25">
      <c r="B85" s="100" t="s">
        <v>137</v>
      </c>
      <c r="C85" s="177"/>
      <c r="D85" s="177"/>
      <c r="E85" s="177"/>
      <c r="F85" s="190"/>
      <c r="G85" s="191">
        <f>SUM(G82:G84)</f>
        <v>1191204820.8469055</v>
      </c>
      <c r="H85"/>
      <c r="I85"/>
    </row>
    <row r="86" spans="2:11" x14ac:dyDescent="0.25">
      <c r="D86"/>
      <c r="F86"/>
      <c r="H86"/>
      <c r="I86"/>
    </row>
    <row r="87" spans="2:11" ht="15" customHeight="1" x14ac:dyDescent="0.25">
      <c r="B87" s="559" t="s">
        <v>369</v>
      </c>
      <c r="C87" s="559"/>
      <c r="D87" s="559"/>
      <c r="E87" s="559"/>
      <c r="F87" s="559"/>
      <c r="G87" s="559"/>
      <c r="H87" s="559"/>
      <c r="I87" s="559"/>
      <c r="J87" s="559"/>
      <c r="K87"/>
    </row>
    <row r="88" spans="2:11" x14ac:dyDescent="0.25">
      <c r="B88" s="100" t="s">
        <v>152</v>
      </c>
      <c r="C88" s="683" t="s">
        <v>344</v>
      </c>
      <c r="D88" s="684"/>
      <c r="E88" s="683" t="s">
        <v>345</v>
      </c>
      <c r="F88" s="684"/>
      <c r="G88" s="683" t="s">
        <v>346</v>
      </c>
      <c r="H88" s="684"/>
      <c r="I88" s="686" t="s">
        <v>348</v>
      </c>
      <c r="J88" s="686"/>
      <c r="K88"/>
    </row>
    <row r="89" spans="2:11" x14ac:dyDescent="0.25">
      <c r="B89" s="185"/>
      <c r="C89" s="184" t="s">
        <v>277</v>
      </c>
      <c r="D89" s="177" t="s">
        <v>314</v>
      </c>
      <c r="E89" s="184" t="s">
        <v>277</v>
      </c>
      <c r="F89" s="177" t="s">
        <v>314</v>
      </c>
      <c r="G89" s="184" t="s">
        <v>277</v>
      </c>
      <c r="H89" s="177" t="s">
        <v>314</v>
      </c>
      <c r="I89" s="184" t="s">
        <v>277</v>
      </c>
      <c r="J89" s="177" t="s">
        <v>314</v>
      </c>
      <c r="K89"/>
    </row>
    <row r="90" spans="2:11" x14ac:dyDescent="0.25">
      <c r="B90" s="10">
        <v>1</v>
      </c>
      <c r="C90" s="178">
        <v>629.13</v>
      </c>
      <c r="D90" s="87">
        <f>+C90*$R$40</f>
        <v>1290563130.6238794</v>
      </c>
      <c r="E90" s="128">
        <v>0</v>
      </c>
      <c r="F90" s="87">
        <v>0</v>
      </c>
      <c r="G90" s="178">
        <v>92</v>
      </c>
      <c r="H90" s="87">
        <f>+G90*R42</f>
        <v>76571013.782625556</v>
      </c>
      <c r="I90" s="178">
        <f t="shared" ref="I90:J92" si="20">+C90+E90+G90</f>
        <v>721.13</v>
      </c>
      <c r="J90" s="87">
        <f t="shared" si="20"/>
        <v>1367134144.4065051</v>
      </c>
      <c r="K90"/>
    </row>
    <row r="91" spans="2:11" x14ac:dyDescent="0.25">
      <c r="B91" s="10">
        <v>2</v>
      </c>
      <c r="C91" s="128">
        <v>0</v>
      </c>
      <c r="D91" s="87">
        <v>0</v>
      </c>
      <c r="E91" s="178">
        <v>207</v>
      </c>
      <c r="F91" s="87">
        <f>+E91*$R$41</f>
        <v>128245902.1978022</v>
      </c>
      <c r="G91" s="128">
        <v>0</v>
      </c>
      <c r="H91" s="87">
        <v>0</v>
      </c>
      <c r="I91" s="178">
        <f t="shared" si="20"/>
        <v>207</v>
      </c>
      <c r="J91" s="87">
        <f t="shared" si="20"/>
        <v>128245902.1978022</v>
      </c>
      <c r="K91"/>
    </row>
    <row r="92" spans="2:11" x14ac:dyDescent="0.25">
      <c r="B92" s="189">
        <v>3</v>
      </c>
      <c r="C92" s="178">
        <v>177.1</v>
      </c>
      <c r="D92" s="87">
        <f>+C92*$R$40</f>
        <v>363293326.39277893</v>
      </c>
      <c r="E92" s="178">
        <v>1164</v>
      </c>
      <c r="F92" s="87">
        <f>+E92*$R$41</f>
        <v>721150870.32967043</v>
      </c>
      <c r="G92" s="128">
        <v>0</v>
      </c>
      <c r="H92" s="87">
        <v>0</v>
      </c>
      <c r="I92" s="178">
        <f t="shared" si="20"/>
        <v>1341.1</v>
      </c>
      <c r="J92" s="87">
        <f t="shared" si="20"/>
        <v>1084444196.7224493</v>
      </c>
      <c r="K92"/>
    </row>
    <row r="93" spans="2:11" x14ac:dyDescent="0.25">
      <c r="B93" s="100" t="s">
        <v>137</v>
      </c>
      <c r="C93" s="177">
        <f t="shared" ref="C93:J93" si="21">SUM(C90:C92)</f>
        <v>806.23</v>
      </c>
      <c r="D93" s="190">
        <f t="shared" si="21"/>
        <v>1653856457.0166583</v>
      </c>
      <c r="E93" s="177">
        <f t="shared" si="21"/>
        <v>1371</v>
      </c>
      <c r="F93" s="191">
        <f t="shared" si="21"/>
        <v>849396772.52747262</v>
      </c>
      <c r="G93" s="177">
        <f t="shared" si="21"/>
        <v>92</v>
      </c>
      <c r="H93" s="190">
        <f t="shared" si="21"/>
        <v>76571013.782625556</v>
      </c>
      <c r="I93" s="177">
        <f t="shared" si="21"/>
        <v>2269.23</v>
      </c>
      <c r="J93" s="190">
        <f t="shared" si="21"/>
        <v>2579824243.3267565</v>
      </c>
      <c r="K93"/>
    </row>
    <row r="94" spans="2:11" x14ac:dyDescent="0.25">
      <c r="D94"/>
      <c r="F94"/>
      <c r="H94"/>
      <c r="I94"/>
    </row>
    <row r="95" spans="2:11" ht="15" customHeight="1" x14ac:dyDescent="0.25">
      <c r="B95" s="559" t="s">
        <v>370</v>
      </c>
      <c r="C95" s="559"/>
      <c r="D95" s="559"/>
      <c r="E95" s="559"/>
      <c r="F95" s="559"/>
      <c r="G95" s="559"/>
      <c r="H95" s="559"/>
      <c r="I95" s="559"/>
      <c r="J95" s="559"/>
      <c r="K95"/>
    </row>
    <row r="96" spans="2:11" ht="15" customHeight="1" x14ac:dyDescent="0.25">
      <c r="B96" s="100" t="s">
        <v>152</v>
      </c>
      <c r="C96" s="691" t="s">
        <v>371</v>
      </c>
      <c r="D96" s="691"/>
      <c r="E96" s="691"/>
      <c r="F96" s="692" t="s">
        <v>372</v>
      </c>
      <c r="G96" s="693"/>
      <c r="H96" s="694"/>
      <c r="I96" s="686" t="s">
        <v>137</v>
      </c>
      <c r="J96" s="686"/>
      <c r="K96"/>
    </row>
    <row r="97" spans="2:11" x14ac:dyDescent="0.25">
      <c r="B97" s="185"/>
      <c r="C97" s="184" t="s">
        <v>373</v>
      </c>
      <c r="D97" s="177" t="s">
        <v>232</v>
      </c>
      <c r="E97" s="184" t="s">
        <v>374</v>
      </c>
      <c r="F97" s="184" t="s">
        <v>373</v>
      </c>
      <c r="G97" s="177" t="s">
        <v>375</v>
      </c>
      <c r="H97" s="184" t="s">
        <v>374</v>
      </c>
      <c r="I97" s="184" t="s">
        <v>373</v>
      </c>
      <c r="J97" s="177" t="s">
        <v>376</v>
      </c>
    </row>
    <row r="98" spans="2:11" x14ac:dyDescent="0.25">
      <c r="B98" s="10">
        <v>1</v>
      </c>
      <c r="C98" s="178">
        <f>+C90+G90</f>
        <v>721.13</v>
      </c>
      <c r="D98" s="87">
        <f>+C98*'Rep. de C &amp; B'!N$60</f>
        <v>8778453225.8299999</v>
      </c>
      <c r="E98" s="187">
        <f>+D98*0.1</f>
        <v>877845322.58300006</v>
      </c>
      <c r="F98" s="87">
        <v>0</v>
      </c>
      <c r="G98" s="178">
        <v>0</v>
      </c>
      <c r="H98" s="87">
        <v>0</v>
      </c>
      <c r="I98" s="178">
        <f>+C98</f>
        <v>721.13</v>
      </c>
      <c r="J98" s="87">
        <f>+E98</f>
        <v>877845322.58300006</v>
      </c>
    </row>
    <row r="99" spans="2:11" x14ac:dyDescent="0.25">
      <c r="B99" s="10">
        <v>2</v>
      </c>
      <c r="C99" s="128">
        <v>0</v>
      </c>
      <c r="D99" s="87">
        <v>0</v>
      </c>
      <c r="E99" s="187">
        <v>0</v>
      </c>
      <c r="F99" s="192">
        <f>+E91</f>
        <v>207</v>
      </c>
      <c r="G99" s="187">
        <f>+F99*5033102.76</f>
        <v>1041852271.3199999</v>
      </c>
      <c r="H99" s="87">
        <f>+G99*0.1</f>
        <v>104185227.132</v>
      </c>
      <c r="I99" s="178">
        <f>+F99</f>
        <v>207</v>
      </c>
      <c r="J99" s="87">
        <f>+H99</f>
        <v>104185227.132</v>
      </c>
    </row>
    <row r="100" spans="2:11" x14ac:dyDescent="0.25">
      <c r="B100" s="189">
        <v>3</v>
      </c>
      <c r="C100" s="178">
        <f>+C92</f>
        <v>177.1</v>
      </c>
      <c r="D100" s="87">
        <f>+C100*'Rep. de C &amp; B'!N$60</f>
        <v>2155872126.0999999</v>
      </c>
      <c r="E100" s="187">
        <f>+D100*0.1</f>
        <v>215587212.61000001</v>
      </c>
      <c r="F100" s="192">
        <f>+E92</f>
        <v>1164</v>
      </c>
      <c r="G100" s="187">
        <f>+F100*5033102.76</f>
        <v>5858531612.6399994</v>
      </c>
      <c r="H100" s="87">
        <f>+G100*0.1</f>
        <v>585853161.26399994</v>
      </c>
      <c r="I100" s="178">
        <f>+C100+F100</f>
        <v>1341.1</v>
      </c>
      <c r="J100" s="87">
        <f>+E100+H100</f>
        <v>801440373.87399995</v>
      </c>
    </row>
    <row r="101" spans="2:11" x14ac:dyDescent="0.25">
      <c r="B101" s="100" t="s">
        <v>137</v>
      </c>
      <c r="C101" s="177">
        <f t="shared" ref="C101:J101" si="22">SUM(C98:C100)</f>
        <v>898.23</v>
      </c>
      <c r="D101" s="190">
        <f t="shared" si="22"/>
        <v>10934325351.93</v>
      </c>
      <c r="E101" s="191">
        <f t="shared" si="22"/>
        <v>1093432535.1930001</v>
      </c>
      <c r="F101" s="193">
        <f t="shared" si="22"/>
        <v>1371</v>
      </c>
      <c r="G101" s="191">
        <f t="shared" si="22"/>
        <v>6900383883.9599991</v>
      </c>
      <c r="H101" s="190">
        <f t="shared" si="22"/>
        <v>690038388.39599991</v>
      </c>
      <c r="I101" s="177">
        <f t="shared" si="22"/>
        <v>2269.23</v>
      </c>
      <c r="J101" s="190">
        <f t="shared" si="22"/>
        <v>1783470923.589</v>
      </c>
    </row>
    <row r="102" spans="2:11" x14ac:dyDescent="0.25">
      <c r="D102"/>
      <c r="F102"/>
      <c r="H102"/>
      <c r="I102"/>
      <c r="K102"/>
    </row>
    <row r="103" spans="2:11" ht="15" customHeight="1" x14ac:dyDescent="0.25">
      <c r="B103" s="559" t="s">
        <v>377</v>
      </c>
      <c r="C103" s="559"/>
      <c r="D103" s="559"/>
      <c r="E103" s="559"/>
      <c r="F103" s="559"/>
      <c r="G103" s="559"/>
      <c r="H103"/>
      <c r="I103"/>
      <c r="J103"/>
      <c r="K103"/>
    </row>
    <row r="104" spans="2:11" ht="15.75" thickBot="1" x14ac:dyDescent="0.3">
      <c r="B104" s="185" t="s">
        <v>205</v>
      </c>
      <c r="C104" s="185"/>
      <c r="D104" s="185" t="s">
        <v>378</v>
      </c>
      <c r="E104" s="185" t="s">
        <v>379</v>
      </c>
      <c r="F104" s="185" t="s">
        <v>380</v>
      </c>
      <c r="G104" s="185" t="s">
        <v>137</v>
      </c>
      <c r="H104"/>
      <c r="I104"/>
      <c r="J104"/>
      <c r="K104"/>
    </row>
    <row r="105" spans="2:11" x14ac:dyDescent="0.25">
      <c r="B105" s="699" t="s">
        <v>381</v>
      </c>
      <c r="C105" s="225" t="s">
        <v>382</v>
      </c>
      <c r="D105" s="206">
        <v>1450.6880000000001</v>
      </c>
      <c r="E105" s="221">
        <v>1780.1420000000001</v>
      </c>
      <c r="F105" s="206">
        <v>1264.0840000000001</v>
      </c>
      <c r="G105" s="207"/>
      <c r="H105"/>
      <c r="I105"/>
      <c r="J105"/>
      <c r="K105"/>
    </row>
    <row r="106" spans="2:11" x14ac:dyDescent="0.25">
      <c r="B106" s="700"/>
      <c r="C106" s="226" t="s">
        <v>383</v>
      </c>
      <c r="D106" s="194">
        <f>+D105*$R$41</f>
        <v>898767108.05567777</v>
      </c>
      <c r="E106" s="194">
        <f t="shared" ref="E106" si="23">+E105*$R$41</f>
        <v>1102878825.2666667</v>
      </c>
      <c r="F106" s="194">
        <f>+F105*$R$41</f>
        <v>783157454.26959717</v>
      </c>
      <c r="G106" s="208"/>
      <c r="H106"/>
      <c r="I106"/>
      <c r="J106"/>
      <c r="K106"/>
    </row>
    <row r="107" spans="2:11" x14ac:dyDescent="0.25">
      <c r="B107" s="700"/>
      <c r="C107" s="226" t="s">
        <v>384</v>
      </c>
      <c r="D107" s="202">
        <f>+D105/3</f>
        <v>483.5626666666667</v>
      </c>
      <c r="E107" s="202">
        <f t="shared" ref="E107:F107" si="24">+E105/3</f>
        <v>593.38066666666668</v>
      </c>
      <c r="F107" s="202">
        <f t="shared" si="24"/>
        <v>421.36133333333333</v>
      </c>
      <c r="G107" s="208"/>
      <c r="H107"/>
      <c r="I107"/>
      <c r="J107"/>
      <c r="K107"/>
    </row>
    <row r="108" spans="2:11" ht="15.75" thickBot="1" x14ac:dyDescent="0.3">
      <c r="B108" s="701"/>
      <c r="C108" s="227" t="s">
        <v>385</v>
      </c>
      <c r="D108" s="209">
        <f>+D107*'Rep. de C &amp; B'!$N$63</f>
        <v>2245112311.8720002</v>
      </c>
      <c r="E108" s="209">
        <f>+E107*'Rep. de C &amp; B'!$N$63</f>
        <v>2754981581.8980002</v>
      </c>
      <c r="F108" s="209">
        <f>+F107*'Rep. de C &amp; B'!$N$63</f>
        <v>1956320415.9960001</v>
      </c>
      <c r="G108" s="210">
        <f>SUM(D108:F108)</f>
        <v>6956414309.7660007</v>
      </c>
      <c r="H108"/>
      <c r="I108"/>
      <c r="J108"/>
      <c r="K108"/>
    </row>
    <row r="109" spans="2:11" x14ac:dyDescent="0.25">
      <c r="B109" s="702" t="s">
        <v>386</v>
      </c>
      <c r="C109" s="225" t="s">
        <v>387</v>
      </c>
      <c r="D109" s="211">
        <v>94.3</v>
      </c>
      <c r="E109" s="212">
        <v>0</v>
      </c>
      <c r="F109" s="211">
        <v>223.60000000000002</v>
      </c>
      <c r="G109" s="207"/>
      <c r="H109"/>
      <c r="I109"/>
      <c r="J109"/>
      <c r="K109"/>
    </row>
    <row r="110" spans="2:11" x14ac:dyDescent="0.25">
      <c r="B110" s="687"/>
      <c r="C110" s="226" t="s">
        <v>388</v>
      </c>
      <c r="D110" s="178">
        <v>1887.03</v>
      </c>
      <c r="E110" s="178">
        <v>4205.41</v>
      </c>
      <c r="F110" s="178">
        <v>2242.56</v>
      </c>
      <c r="G110" s="208"/>
      <c r="H110"/>
      <c r="I110"/>
      <c r="J110"/>
      <c r="K110"/>
    </row>
    <row r="111" spans="2:11" ht="15.75" thickBot="1" x14ac:dyDescent="0.3">
      <c r="B111" s="687"/>
      <c r="C111" s="227" t="s">
        <v>389</v>
      </c>
      <c r="D111" s="213">
        <v>0</v>
      </c>
      <c r="E111" s="214">
        <v>37.5</v>
      </c>
      <c r="F111" s="213">
        <v>0</v>
      </c>
      <c r="G111" s="210"/>
      <c r="H111"/>
      <c r="I111"/>
      <c r="J111"/>
    </row>
    <row r="112" spans="2:11" x14ac:dyDescent="0.25">
      <c r="B112" s="687"/>
      <c r="C112" s="225" t="s">
        <v>390</v>
      </c>
      <c r="D112" s="215">
        <f>+D109*$R$40</f>
        <v>193441901.06628489</v>
      </c>
      <c r="E112" s="215">
        <f t="shared" ref="E112:F112" si="25">+E109*$R$40</f>
        <v>0</v>
      </c>
      <c r="F112" s="215">
        <f t="shared" si="25"/>
        <v>458680902.21019417</v>
      </c>
      <c r="G112" s="207"/>
      <c r="H112"/>
      <c r="I112"/>
      <c r="J112"/>
    </row>
    <row r="113" spans="2:11" x14ac:dyDescent="0.25">
      <c r="B113" s="687"/>
      <c r="C113" s="226" t="s">
        <v>391</v>
      </c>
      <c r="D113" s="195">
        <f>+D110*$R$42</f>
        <v>1570563044.9807379</v>
      </c>
      <c r="E113" s="195">
        <f t="shared" ref="E113:F113" si="26">+E110*$R$42</f>
        <v>3500135946.4303403</v>
      </c>
      <c r="F113" s="195">
        <f t="shared" si="26"/>
        <v>1866468398.5691822</v>
      </c>
      <c r="G113" s="208"/>
      <c r="H113"/>
      <c r="I113"/>
      <c r="J113"/>
    </row>
    <row r="114" spans="2:11" ht="15.75" thickBot="1" x14ac:dyDescent="0.3">
      <c r="B114" s="687"/>
      <c r="C114" s="227" t="s">
        <v>392</v>
      </c>
      <c r="D114" s="209">
        <f>+D111*$R$43</f>
        <v>0</v>
      </c>
      <c r="E114" s="209">
        <f t="shared" ref="E114:F114" si="27">+E111*$R$43</f>
        <v>63336038.961038969</v>
      </c>
      <c r="F114" s="209">
        <f t="shared" si="27"/>
        <v>0</v>
      </c>
      <c r="G114" s="210"/>
      <c r="H114"/>
      <c r="I114"/>
      <c r="J114"/>
    </row>
    <row r="115" spans="2:11" x14ac:dyDescent="0.25">
      <c r="B115" s="687"/>
      <c r="C115" s="225" t="s">
        <v>393</v>
      </c>
      <c r="D115" s="219">
        <f>+D109/1.5</f>
        <v>62.866666666666667</v>
      </c>
      <c r="E115" s="219">
        <f t="shared" ref="E115:F115" si="28">+E109/1.5</f>
        <v>0</v>
      </c>
      <c r="F115" s="219">
        <f t="shared" si="28"/>
        <v>149.06666666666669</v>
      </c>
      <c r="G115" s="207"/>
      <c r="H115"/>
      <c r="I115"/>
      <c r="J115"/>
    </row>
    <row r="116" spans="2:11" x14ac:dyDescent="0.25">
      <c r="B116" s="687"/>
      <c r="C116" s="226" t="s">
        <v>394</v>
      </c>
      <c r="D116" s="205">
        <f>+D110/2</f>
        <v>943.51499999999999</v>
      </c>
      <c r="E116" s="205">
        <f t="shared" ref="E116:F116" si="29">+E110/2</f>
        <v>2102.7049999999999</v>
      </c>
      <c r="F116" s="205">
        <f t="shared" si="29"/>
        <v>1121.28</v>
      </c>
      <c r="G116" s="208"/>
      <c r="H116"/>
      <c r="I116"/>
      <c r="J116"/>
    </row>
    <row r="117" spans="2:11" ht="15.75" thickBot="1" x14ac:dyDescent="0.3">
      <c r="B117" s="687"/>
      <c r="C117" s="227" t="s">
        <v>395</v>
      </c>
      <c r="D117" s="220">
        <f>+D111/2</f>
        <v>0</v>
      </c>
      <c r="E117" s="220">
        <f t="shared" ref="E117:F117" si="30">+E111/2</f>
        <v>18.75</v>
      </c>
      <c r="F117" s="220">
        <f t="shared" si="30"/>
        <v>0</v>
      </c>
      <c r="G117" s="210"/>
      <c r="H117"/>
      <c r="I117"/>
      <c r="J117"/>
    </row>
    <row r="118" spans="2:11" ht="25.5" x14ac:dyDescent="0.25">
      <c r="B118" s="687"/>
      <c r="C118" s="225" t="s">
        <v>396</v>
      </c>
      <c r="D118" s="217">
        <f>+D115*'Rep. de C &amp; B'!$N$60</f>
        <v>765287940.86666667</v>
      </c>
      <c r="E118" s="217">
        <f>+E115*'Rep. de C &amp; B'!$N$60</f>
        <v>0</v>
      </c>
      <c r="F118" s="217">
        <f>+F115*'Rep. de C &amp; B'!$N$60</f>
        <v>1814617005.0666671</v>
      </c>
      <c r="G118" s="207">
        <f>SUM(D118:F118)</f>
        <v>2579904945.9333339</v>
      </c>
      <c r="H118"/>
      <c r="I118"/>
      <c r="J118"/>
    </row>
    <row r="119" spans="2:11" ht="25.5" x14ac:dyDescent="0.25">
      <c r="B119" s="687"/>
      <c r="C119" s="226" t="s">
        <v>397</v>
      </c>
      <c r="D119" s="170">
        <f>+'Rep. de C &amp; B'!$N$60*D116</f>
        <v>11485588306.365</v>
      </c>
      <c r="E119" s="170">
        <f>+'Rep. de C &amp; B'!$N$60*E116</f>
        <v>25596629581.654999</v>
      </c>
      <c r="F119" s="170">
        <f>+'Rep. de C &amp; B'!$N$60*F116</f>
        <v>13649555604.48</v>
      </c>
      <c r="G119" s="208">
        <f t="shared" ref="G119:G120" si="31">SUM(D119:F119)</f>
        <v>50731773492.5</v>
      </c>
      <c r="H119"/>
      <c r="I119"/>
      <c r="J119"/>
    </row>
    <row r="120" spans="2:11" ht="26.25" thickBot="1" x14ac:dyDescent="0.3">
      <c r="B120" s="687"/>
      <c r="C120" s="227" t="s">
        <v>398</v>
      </c>
      <c r="D120" s="222"/>
      <c r="E120" s="223">
        <f>+E117*'Rep. de C &amp; B'!N60</f>
        <v>228247331.25</v>
      </c>
      <c r="F120" s="224"/>
      <c r="G120" s="210">
        <f t="shared" si="31"/>
        <v>228247331.25</v>
      </c>
      <c r="H120"/>
      <c r="I120"/>
      <c r="J120"/>
      <c r="K120"/>
    </row>
    <row r="121" spans="2:11" ht="15.75" thickBot="1" x14ac:dyDescent="0.3">
      <c r="B121" s="688"/>
      <c r="C121" s="689" t="s">
        <v>189</v>
      </c>
      <c r="D121" s="689"/>
      <c r="E121" s="689"/>
      <c r="F121" s="690"/>
      <c r="G121" s="216">
        <f>+G108+G118+G119+G120</f>
        <v>60496340079.449333</v>
      </c>
      <c r="H121"/>
      <c r="I121"/>
      <c r="J121"/>
      <c r="K121"/>
    </row>
    <row r="122" spans="2:11" x14ac:dyDescent="0.25">
      <c r="D122"/>
      <c r="F122"/>
      <c r="H122"/>
      <c r="I122"/>
      <c r="J122"/>
      <c r="K122"/>
    </row>
    <row r="123" spans="2:11" x14ac:dyDescent="0.25">
      <c r="B123" s="559" t="s">
        <v>399</v>
      </c>
      <c r="C123" s="559"/>
      <c r="D123" s="559"/>
      <c r="E123" s="559"/>
      <c r="F123" s="559"/>
      <c r="G123" s="559"/>
      <c r="H123"/>
      <c r="I123"/>
      <c r="J123"/>
      <c r="K123"/>
    </row>
    <row r="124" spans="2:11" ht="15.75" thickBot="1" x14ac:dyDescent="0.3">
      <c r="B124" s="185" t="s">
        <v>205</v>
      </c>
      <c r="C124" s="185"/>
      <c r="D124" s="185" t="s">
        <v>378</v>
      </c>
      <c r="E124" s="185" t="s">
        <v>379</v>
      </c>
      <c r="F124" s="185" t="s">
        <v>380</v>
      </c>
      <c r="G124" s="185" t="s">
        <v>137</v>
      </c>
      <c r="H124"/>
      <c r="I124"/>
      <c r="J124"/>
      <c r="K124"/>
    </row>
    <row r="125" spans="2:11" x14ac:dyDescent="0.25">
      <c r="B125" s="695" t="s">
        <v>381</v>
      </c>
      <c r="C125" s="225" t="s">
        <v>382</v>
      </c>
      <c r="D125" s="206">
        <v>4900.9700000000012</v>
      </c>
      <c r="E125" s="206">
        <v>2829.6499999999996</v>
      </c>
      <c r="F125" s="206">
        <v>7097.39</v>
      </c>
      <c r="G125" s="207"/>
      <c r="H125"/>
      <c r="I125"/>
      <c r="J125"/>
      <c r="K125"/>
    </row>
    <row r="126" spans="2:11" x14ac:dyDescent="0.25">
      <c r="B126" s="696"/>
      <c r="C126" s="226" t="s">
        <v>383</v>
      </c>
      <c r="D126" s="194">
        <f>+D125*$R$41</f>
        <v>3036373523.1611729</v>
      </c>
      <c r="E126" s="194">
        <f t="shared" ref="E126:F126" si="32">+E125*$R$41</f>
        <v>1753096701.2271061</v>
      </c>
      <c r="F126" s="194">
        <f t="shared" si="32"/>
        <v>4397155477.2930412</v>
      </c>
      <c r="G126" s="208"/>
      <c r="H126" s="196"/>
      <c r="I126"/>
      <c r="J126"/>
      <c r="K126"/>
    </row>
    <row r="127" spans="2:11" x14ac:dyDescent="0.25">
      <c r="B127" s="696"/>
      <c r="C127" s="226" t="s">
        <v>384</v>
      </c>
      <c r="D127" s="202">
        <f>+D125/3</f>
        <v>1633.656666666667</v>
      </c>
      <c r="E127" s="202">
        <f t="shared" ref="E127:F127" si="33">+E125/3</f>
        <v>943.21666666666658</v>
      </c>
      <c r="F127" s="202">
        <f t="shared" si="33"/>
        <v>2365.7966666666666</v>
      </c>
      <c r="G127" s="208"/>
      <c r="H127"/>
      <c r="I127"/>
      <c r="J127"/>
      <c r="K127"/>
    </row>
    <row r="128" spans="2:11" ht="15.75" thickBot="1" x14ac:dyDescent="0.3">
      <c r="B128" s="696"/>
      <c r="C128" s="227" t="s">
        <v>385</v>
      </c>
      <c r="D128" s="209">
        <f>+D127*'Rep. de C &amp; B'!$N63</f>
        <v>7584834290.4300013</v>
      </c>
      <c r="E128" s="209">
        <f>+E127*'Rep. de C &amp; B'!$N63</f>
        <v>4379220103.3499994</v>
      </c>
      <c r="F128" s="209">
        <f>+F127*'Rep. de C &amp; B'!$N63</f>
        <v>10984055614.41</v>
      </c>
      <c r="G128" s="210">
        <f>SUM(D128:F128)</f>
        <v>22948110008.190002</v>
      </c>
      <c r="H128" s="3"/>
      <c r="I128"/>
      <c r="J128"/>
      <c r="K128"/>
    </row>
    <row r="129" spans="2:11" x14ac:dyDescent="0.25">
      <c r="B129" s="687" t="s">
        <v>400</v>
      </c>
      <c r="C129" s="225" t="s">
        <v>387</v>
      </c>
      <c r="D129" s="211">
        <v>5336.03</v>
      </c>
      <c r="E129" s="212">
        <v>2750.32</v>
      </c>
      <c r="F129" s="211">
        <v>1308.9099999999999</v>
      </c>
      <c r="G129" s="207"/>
      <c r="H129"/>
      <c r="I129"/>
      <c r="J129"/>
      <c r="K129"/>
    </row>
    <row r="130" spans="2:11" x14ac:dyDescent="0.25">
      <c r="B130" s="687"/>
      <c r="C130" s="226" t="s">
        <v>388</v>
      </c>
      <c r="D130" s="178">
        <v>3782.2799999999997</v>
      </c>
      <c r="E130" s="178">
        <v>4278.6099999999997</v>
      </c>
      <c r="F130" s="178">
        <v>2566</v>
      </c>
      <c r="G130" s="208"/>
      <c r="H130"/>
      <c r="I130" s="196"/>
      <c r="J130"/>
      <c r="K130"/>
    </row>
    <row r="131" spans="2:11" ht="15.75" thickBot="1" x14ac:dyDescent="0.3">
      <c r="B131" s="687"/>
      <c r="C131" s="227" t="s">
        <v>389</v>
      </c>
      <c r="D131" s="213">
        <v>300.3</v>
      </c>
      <c r="E131" s="214">
        <v>226.3</v>
      </c>
      <c r="F131" s="213"/>
      <c r="G131" s="210"/>
    </row>
    <row r="132" spans="2:11" x14ac:dyDescent="0.25">
      <c r="B132" s="687"/>
      <c r="C132" s="225" t="s">
        <v>390</v>
      </c>
      <c r="D132" s="215">
        <f>+D129*$R$40</f>
        <v>10946042283.634445</v>
      </c>
      <c r="E132" s="215">
        <f t="shared" ref="E132:F132" si="34">+E129*$R$40</f>
        <v>5641857151.0140476</v>
      </c>
      <c r="F132" s="215">
        <f t="shared" si="34"/>
        <v>2685026921.7886634</v>
      </c>
      <c r="G132" s="207"/>
    </row>
    <row r="133" spans="2:11" x14ac:dyDescent="0.25">
      <c r="B133" s="687"/>
      <c r="C133" s="226" t="s">
        <v>391</v>
      </c>
      <c r="D133" s="195">
        <f>+D130*$R$42</f>
        <v>3147967543.5842276</v>
      </c>
      <c r="E133" s="195">
        <f t="shared" ref="E133:F133" si="35">+E130*$R$42</f>
        <v>3561059840.0052118</v>
      </c>
      <c r="F133" s="195">
        <f t="shared" si="35"/>
        <v>2135665449.6327953</v>
      </c>
      <c r="G133" s="208"/>
    </row>
    <row r="134" spans="2:11" ht="15.75" thickBot="1" x14ac:dyDescent="0.3">
      <c r="B134" s="687"/>
      <c r="C134" s="227" t="s">
        <v>392</v>
      </c>
      <c r="D134" s="209">
        <f>+D131*$R$43</f>
        <v>507195000.00000006</v>
      </c>
      <c r="E134" s="209">
        <f t="shared" ref="E134:F134" si="36">+E131*$R$43</f>
        <v>382211883.11688316</v>
      </c>
      <c r="F134" s="209">
        <f t="shared" si="36"/>
        <v>0</v>
      </c>
      <c r="G134" s="210"/>
    </row>
    <row r="135" spans="2:11" x14ac:dyDescent="0.25">
      <c r="B135" s="687"/>
      <c r="C135" s="225" t="s">
        <v>393</v>
      </c>
      <c r="D135" s="219">
        <f>+D129/1.5</f>
        <v>3557.353333333333</v>
      </c>
      <c r="E135" s="219">
        <f t="shared" ref="E135:F135" si="37">+E129/1.5</f>
        <v>1833.5466666666669</v>
      </c>
      <c r="F135" s="219">
        <f t="shared" si="37"/>
        <v>872.60666666666657</v>
      </c>
      <c r="G135" s="207"/>
    </row>
    <row r="136" spans="2:11" x14ac:dyDescent="0.25">
      <c r="B136" s="687"/>
      <c r="C136" s="226" t="s">
        <v>394</v>
      </c>
      <c r="D136" s="205">
        <f>+D130/2</f>
        <v>1891.1399999999999</v>
      </c>
      <c r="E136" s="205">
        <f t="shared" ref="E136:F136" si="38">+E130/2</f>
        <v>2139.3049999999998</v>
      </c>
      <c r="F136" s="205">
        <f t="shared" si="38"/>
        <v>1283</v>
      </c>
      <c r="G136" s="208"/>
    </row>
    <row r="137" spans="2:11" ht="15.75" thickBot="1" x14ac:dyDescent="0.3">
      <c r="B137" s="687"/>
      <c r="C137" s="227" t="s">
        <v>395</v>
      </c>
      <c r="D137" s="220">
        <f>+D131/2</f>
        <v>150.15</v>
      </c>
      <c r="E137" s="220">
        <f t="shared" ref="E137:F137" si="39">+E131/2</f>
        <v>113.15</v>
      </c>
      <c r="F137" s="220">
        <f t="shared" si="39"/>
        <v>0</v>
      </c>
      <c r="G137" s="210"/>
    </row>
    <row r="138" spans="2:11" ht="25.5" x14ac:dyDescent="0.25">
      <c r="B138" s="687"/>
      <c r="C138" s="225" t="s">
        <v>396</v>
      </c>
      <c r="D138" s="217">
        <f>+D135*'Rep. de C &amp; B'!$N$60</f>
        <v>43304341581.153328</v>
      </c>
      <c r="E138" s="217">
        <f>+E135*'Rep. de C &amp; B'!$N$60</f>
        <v>22320113780.74667</v>
      </c>
      <c r="F138" s="217">
        <f>+F135*'Rep. de C &amp; B'!$N$60</f>
        <v>10622407621.206665</v>
      </c>
      <c r="G138" s="207">
        <f>SUM(D138:F138)</f>
        <v>76246862983.106659</v>
      </c>
    </row>
    <row r="139" spans="2:11" ht="25.5" x14ac:dyDescent="0.25">
      <c r="B139" s="687"/>
      <c r="C139" s="226" t="s">
        <v>397</v>
      </c>
      <c r="D139" s="170">
        <f>+D136*'Rep. de C &amp; B'!$N$60</f>
        <v>23021208427.739998</v>
      </c>
      <c r="E139" s="170">
        <f>+E136*'Rep. de C &amp; B'!$N$60</f>
        <v>26042168372.254997</v>
      </c>
      <c r="F139" s="170">
        <f>+F136*'Rep. de C &amp; B'!$N$60</f>
        <v>15618204053</v>
      </c>
      <c r="G139" s="208">
        <f t="shared" ref="G139:G140" si="40">SUM(D139:F139)</f>
        <v>64681580852.994995</v>
      </c>
    </row>
    <row r="140" spans="2:11" ht="26.25" thickBot="1" x14ac:dyDescent="0.3">
      <c r="B140" s="687"/>
      <c r="C140" s="227" t="s">
        <v>398</v>
      </c>
      <c r="D140" s="218">
        <f>+D137*'Rep. de C &amp; B'!$N$60</f>
        <v>1827804628.6500001</v>
      </c>
      <c r="E140" s="218">
        <f>+E137*'Rep. de C &amp; B'!$N$60</f>
        <v>1377396561.6500001</v>
      </c>
      <c r="F140" s="218">
        <f>+F137*'Rep. de C &amp; B'!$N$60</f>
        <v>0</v>
      </c>
      <c r="G140" s="210">
        <f t="shared" si="40"/>
        <v>3205201190.3000002</v>
      </c>
    </row>
    <row r="141" spans="2:11" ht="15.75" thickBot="1" x14ac:dyDescent="0.3">
      <c r="B141" s="688"/>
      <c r="C141" s="689" t="s">
        <v>189</v>
      </c>
      <c r="D141" s="689"/>
      <c r="E141" s="689"/>
      <c r="F141" s="690"/>
      <c r="G141" s="216">
        <f>+G128+G138+G139+G140</f>
        <v>167081755034.59164</v>
      </c>
    </row>
    <row r="144" spans="2:11" x14ac:dyDescent="0.25">
      <c r="D144"/>
      <c r="F144"/>
      <c r="H144"/>
    </row>
    <row r="145" spans="4:8" x14ac:dyDescent="0.25">
      <c r="D145"/>
      <c r="F145"/>
      <c r="H145"/>
    </row>
    <row r="146" spans="4:8" x14ac:dyDescent="0.25">
      <c r="D146"/>
      <c r="F146"/>
      <c r="H146"/>
    </row>
    <row r="147" spans="4:8" x14ac:dyDescent="0.25">
      <c r="D147"/>
      <c r="F147"/>
      <c r="H147"/>
    </row>
    <row r="148" spans="4:8" x14ac:dyDescent="0.25">
      <c r="D148"/>
      <c r="F148"/>
      <c r="H148"/>
    </row>
    <row r="149" spans="4:8" x14ac:dyDescent="0.25">
      <c r="D149"/>
      <c r="F149"/>
      <c r="H149"/>
    </row>
    <row r="150" spans="4:8" x14ac:dyDescent="0.25">
      <c r="D150"/>
      <c r="F150"/>
      <c r="H150"/>
    </row>
    <row r="151" spans="4:8" x14ac:dyDescent="0.25">
      <c r="D151"/>
      <c r="F151"/>
      <c r="H151"/>
    </row>
    <row r="152" spans="4:8" x14ac:dyDescent="0.25">
      <c r="D152"/>
      <c r="F152"/>
      <c r="H152"/>
    </row>
    <row r="153" spans="4:8" x14ac:dyDescent="0.25">
      <c r="D153"/>
      <c r="F153"/>
      <c r="H153"/>
    </row>
  </sheetData>
  <mergeCells count="72">
    <mergeCell ref="E6:E7"/>
    <mergeCell ref="B125:B128"/>
    <mergeCell ref="B66:E66"/>
    <mergeCell ref="C59:D59"/>
    <mergeCell ref="E59:F59"/>
    <mergeCell ref="B36:C36"/>
    <mergeCell ref="B38:M38"/>
    <mergeCell ref="J39:K39"/>
    <mergeCell ref="L39:M39"/>
    <mergeCell ref="C121:F121"/>
    <mergeCell ref="B105:B108"/>
    <mergeCell ref="B109:B121"/>
    <mergeCell ref="B103:G103"/>
    <mergeCell ref="B73:G73"/>
    <mergeCell ref="I73:L73"/>
    <mergeCell ref="C88:D88"/>
    <mergeCell ref="B4:D4"/>
    <mergeCell ref="B5:C5"/>
    <mergeCell ref="B7:C7"/>
    <mergeCell ref="B8:C8"/>
    <mergeCell ref="B9:C9"/>
    <mergeCell ref="B31:B35"/>
    <mergeCell ref="B12:C12"/>
    <mergeCell ref="E88:F88"/>
    <mergeCell ref="B129:B141"/>
    <mergeCell ref="C141:F141"/>
    <mergeCell ref="B13:C13"/>
    <mergeCell ref="B14:C14"/>
    <mergeCell ref="B95:J95"/>
    <mergeCell ref="I96:J96"/>
    <mergeCell ref="C96:E96"/>
    <mergeCell ref="F96:H96"/>
    <mergeCell ref="B123:G123"/>
    <mergeCell ref="G66:J66"/>
    <mergeCell ref="G88:H88"/>
    <mergeCell ref="I88:J88"/>
    <mergeCell ref="B87:J87"/>
    <mergeCell ref="B80:G80"/>
    <mergeCell ref="O43:Q43"/>
    <mergeCell ref="B51:B55"/>
    <mergeCell ref="B56:C56"/>
    <mergeCell ref="O63:Q63"/>
    <mergeCell ref="O58:R58"/>
    <mergeCell ref="O59:Q59"/>
    <mergeCell ref="O60:Q60"/>
    <mergeCell ref="O61:Q61"/>
    <mergeCell ref="O62:Q62"/>
    <mergeCell ref="B58:L58"/>
    <mergeCell ref="K59:L59"/>
    <mergeCell ref="G59:H59"/>
    <mergeCell ref="I59:J59"/>
    <mergeCell ref="O38:R38"/>
    <mergeCell ref="O39:Q39"/>
    <mergeCell ref="O40:Q40"/>
    <mergeCell ref="O41:Q41"/>
    <mergeCell ref="O42:Q42"/>
    <mergeCell ref="B2:H2"/>
    <mergeCell ref="B41:B46"/>
    <mergeCell ref="B47:B50"/>
    <mergeCell ref="D39:E39"/>
    <mergeCell ref="F39:G39"/>
    <mergeCell ref="H39:I39"/>
    <mergeCell ref="B15:C15"/>
    <mergeCell ref="B16:C16"/>
    <mergeCell ref="B17:C17"/>
    <mergeCell ref="B18:C18"/>
    <mergeCell ref="B19:F19"/>
    <mergeCell ref="B21:B26"/>
    <mergeCell ref="B27:B30"/>
    <mergeCell ref="B6:C6"/>
    <mergeCell ref="B10:C10"/>
    <mergeCell ref="B11:C11"/>
  </mergeCells>
  <pageMargins left="0.7" right="0.7" top="0.75" bottom="0.75" header="0.3" footer="0.3"/>
  <pageSetup paperSize="9" orientation="portrait" r:id="rId1"/>
  <ignoredErrors>
    <ignoredError sqref="G46 E46 E50 G50 F26 F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5A8DF-90D6-4913-8FA5-E007A655651D}">
  <dimension ref="A1:W257"/>
  <sheetViews>
    <sheetView topLeftCell="A179" zoomScale="115" zoomScaleNormal="115" workbookViewId="0">
      <selection activeCell="T155" sqref="T155"/>
    </sheetView>
  </sheetViews>
  <sheetFormatPr baseColWidth="10" defaultColWidth="11.42578125" defaultRowHeight="12.75" x14ac:dyDescent="0.2"/>
  <cols>
    <col min="1" max="1" width="5.140625" style="233" customWidth="1"/>
    <col min="2" max="2" width="16.7109375" style="233" customWidth="1"/>
    <col min="3" max="3" width="16.28515625" style="233" bestFit="1" customWidth="1"/>
    <col min="4" max="4" width="14.42578125" style="233" customWidth="1"/>
    <col min="5" max="5" width="19.7109375" style="233" bestFit="1" customWidth="1"/>
    <col min="6" max="6" width="15.5703125" style="233" bestFit="1" customWidth="1"/>
    <col min="7" max="7" width="32.28515625" style="233" bestFit="1" customWidth="1"/>
    <col min="8" max="8" width="19.28515625" style="253" customWidth="1"/>
    <col min="9" max="11" width="17.85546875" style="253" customWidth="1"/>
    <col min="12" max="12" width="13.28515625" style="233" customWidth="1"/>
    <col min="13" max="13" width="41.42578125" style="233" bestFit="1" customWidth="1"/>
    <col min="14" max="14" width="41.42578125" style="233" customWidth="1"/>
    <col min="15" max="15" width="24" style="233" customWidth="1"/>
    <col min="16" max="16" width="20.85546875" style="233" customWidth="1"/>
    <col min="17" max="17" width="21.5703125" style="233" bestFit="1" customWidth="1"/>
    <col min="18" max="18" width="19.28515625" style="233" bestFit="1" customWidth="1"/>
    <col min="19" max="19" width="13.5703125" style="233" bestFit="1" customWidth="1"/>
    <col min="20" max="20" width="14.7109375" style="233" bestFit="1" customWidth="1"/>
    <col min="21" max="21" width="18.28515625" style="233" bestFit="1" customWidth="1"/>
    <col min="22" max="22" width="16.5703125" style="233" bestFit="1" customWidth="1"/>
    <col min="23" max="23" width="21" style="233" customWidth="1"/>
    <col min="24" max="16384" width="11.42578125" style="233"/>
  </cols>
  <sheetData>
    <row r="1" spans="1:23" s="234" customFormat="1" ht="27.75" customHeight="1" x14ac:dyDescent="0.25">
      <c r="A1" s="6" t="s">
        <v>401</v>
      </c>
      <c r="B1" s="6" t="s">
        <v>402</v>
      </c>
      <c r="C1" s="6" t="s">
        <v>403</v>
      </c>
      <c r="D1" s="6" t="s">
        <v>404</v>
      </c>
      <c r="E1" s="6" t="s">
        <v>405</v>
      </c>
      <c r="F1" s="6" t="s">
        <v>406</v>
      </c>
      <c r="G1" s="6" t="s">
        <v>407</v>
      </c>
      <c r="H1" s="252" t="s">
        <v>408</v>
      </c>
      <c r="I1" s="252" t="s">
        <v>409</v>
      </c>
      <c r="J1" s="252" t="s">
        <v>386</v>
      </c>
      <c r="K1" s="252" t="s">
        <v>381</v>
      </c>
      <c r="L1" s="6" t="s">
        <v>410</v>
      </c>
      <c r="M1" s="6" t="s">
        <v>411</v>
      </c>
      <c r="N1" s="6" t="s">
        <v>412</v>
      </c>
      <c r="O1" s="6" t="s">
        <v>413</v>
      </c>
      <c r="P1" s="6" t="s">
        <v>414</v>
      </c>
      <c r="Q1" s="6" t="s">
        <v>415</v>
      </c>
      <c r="R1" s="6" t="s">
        <v>416</v>
      </c>
      <c r="S1" s="6" t="s">
        <v>417</v>
      </c>
      <c r="T1" s="6" t="s">
        <v>418</v>
      </c>
      <c r="U1" s="6" t="s">
        <v>419</v>
      </c>
      <c r="V1" s="6" t="s">
        <v>420</v>
      </c>
      <c r="W1" s="6" t="s">
        <v>421</v>
      </c>
    </row>
    <row r="2" spans="1:23" x14ac:dyDescent="0.2">
      <c r="A2" s="179">
        <v>1</v>
      </c>
      <c r="B2" s="179" t="s">
        <v>422</v>
      </c>
      <c r="C2" s="179" t="s">
        <v>423</v>
      </c>
      <c r="D2" s="179">
        <v>143</v>
      </c>
      <c r="E2" s="179">
        <v>0</v>
      </c>
      <c r="F2" s="179"/>
      <c r="G2" s="179" t="s">
        <v>424</v>
      </c>
      <c r="H2" s="179">
        <v>0</v>
      </c>
      <c r="I2" s="179">
        <v>0</v>
      </c>
      <c r="J2" s="179"/>
      <c r="K2" s="179"/>
      <c r="L2" s="179">
        <v>0</v>
      </c>
      <c r="M2" s="179" t="s">
        <v>425</v>
      </c>
      <c r="N2" s="179"/>
      <c r="O2" s="179" t="s">
        <v>426</v>
      </c>
      <c r="P2" s="179" t="s">
        <v>426</v>
      </c>
      <c r="Q2" s="179"/>
      <c r="R2" s="179"/>
      <c r="S2" s="179" t="s">
        <v>427</v>
      </c>
      <c r="T2" s="179" t="s">
        <v>334</v>
      </c>
      <c r="U2" s="179"/>
      <c r="V2" s="179"/>
      <c r="W2" s="179" t="s">
        <v>428</v>
      </c>
    </row>
    <row r="3" spans="1:23" x14ac:dyDescent="0.2">
      <c r="A3" s="179">
        <v>2</v>
      </c>
      <c r="B3" s="179" t="s">
        <v>429</v>
      </c>
      <c r="C3" s="179" t="s">
        <v>430</v>
      </c>
      <c r="D3" s="179">
        <v>150.1</v>
      </c>
      <c r="E3" s="179">
        <v>172.5</v>
      </c>
      <c r="F3" s="179">
        <v>1994</v>
      </c>
      <c r="G3" s="179" t="s">
        <v>424</v>
      </c>
      <c r="H3" s="179">
        <v>0</v>
      </c>
      <c r="I3" s="179">
        <v>0</v>
      </c>
      <c r="J3" s="179"/>
      <c r="K3" s="179"/>
      <c r="L3" s="179">
        <v>172.5</v>
      </c>
      <c r="M3" s="179" t="s">
        <v>431</v>
      </c>
      <c r="N3" s="179"/>
      <c r="O3" s="179" t="s">
        <v>432</v>
      </c>
      <c r="P3" s="179" t="s">
        <v>433</v>
      </c>
      <c r="Q3" s="179"/>
      <c r="R3" s="179"/>
      <c r="S3" s="179" t="s">
        <v>434</v>
      </c>
      <c r="T3" s="179" t="s">
        <v>336</v>
      </c>
      <c r="U3" s="179"/>
      <c r="V3" s="179"/>
      <c r="W3" s="179" t="s">
        <v>435</v>
      </c>
    </row>
    <row r="4" spans="1:23" x14ac:dyDescent="0.2">
      <c r="A4" s="179">
        <v>3</v>
      </c>
      <c r="B4" s="179" t="s">
        <v>436</v>
      </c>
      <c r="C4" s="179" t="s">
        <v>437</v>
      </c>
      <c r="D4" s="179">
        <v>150</v>
      </c>
      <c r="E4" s="179">
        <v>455</v>
      </c>
      <c r="F4" s="179">
        <v>1982</v>
      </c>
      <c r="G4" s="179" t="s">
        <v>424</v>
      </c>
      <c r="H4" s="179">
        <v>0</v>
      </c>
      <c r="I4" s="179">
        <v>0</v>
      </c>
      <c r="J4" s="179"/>
      <c r="K4" s="179"/>
      <c r="L4" s="179">
        <v>430.5</v>
      </c>
      <c r="M4" s="179" t="s">
        <v>431</v>
      </c>
      <c r="N4" s="179"/>
      <c r="O4" s="179" t="s">
        <v>432</v>
      </c>
      <c r="P4" s="179" t="s">
        <v>438</v>
      </c>
      <c r="Q4" s="179"/>
      <c r="R4" s="179"/>
      <c r="S4" s="179" t="s">
        <v>434</v>
      </c>
      <c r="T4" s="179" t="s">
        <v>336</v>
      </c>
      <c r="U4" s="179"/>
      <c r="V4" s="179"/>
      <c r="W4" s="179" t="s">
        <v>435</v>
      </c>
    </row>
    <row r="5" spans="1:23" x14ac:dyDescent="0.2">
      <c r="A5" s="179">
        <v>4</v>
      </c>
      <c r="B5" s="179" t="s">
        <v>439</v>
      </c>
      <c r="C5" s="179" t="s">
        <v>440</v>
      </c>
      <c r="D5" s="179">
        <v>151.1</v>
      </c>
      <c r="E5" s="179">
        <v>267.2</v>
      </c>
      <c r="F5" s="179">
        <v>2003</v>
      </c>
      <c r="G5" s="179" t="s">
        <v>424</v>
      </c>
      <c r="H5" s="179">
        <v>0</v>
      </c>
      <c r="I5" s="178">
        <v>248.3</v>
      </c>
      <c r="J5" s="178">
        <f>+L5</f>
        <v>248.3</v>
      </c>
      <c r="K5" s="178">
        <f>+E5-J5</f>
        <v>18.899999999999977</v>
      </c>
      <c r="L5" s="179">
        <v>248.3</v>
      </c>
      <c r="M5" s="179" t="s">
        <v>441</v>
      </c>
      <c r="N5" s="179" t="s">
        <v>442</v>
      </c>
      <c r="O5" s="179" t="s">
        <v>443</v>
      </c>
      <c r="P5" s="179" t="s">
        <v>433</v>
      </c>
      <c r="Q5" s="179" t="s">
        <v>432</v>
      </c>
      <c r="R5" s="179" t="s">
        <v>444</v>
      </c>
      <c r="S5" s="179" t="s">
        <v>434</v>
      </c>
      <c r="T5" s="179" t="s">
        <v>336</v>
      </c>
      <c r="U5" s="179"/>
      <c r="V5" s="179"/>
      <c r="W5" s="179" t="s">
        <v>428</v>
      </c>
    </row>
    <row r="6" spans="1:23" x14ac:dyDescent="0.2">
      <c r="A6" s="179">
        <v>5</v>
      </c>
      <c r="B6" s="179" t="s">
        <v>445</v>
      </c>
      <c r="C6" s="179" t="s">
        <v>446</v>
      </c>
      <c r="D6" s="179">
        <v>150</v>
      </c>
      <c r="E6" s="179">
        <v>532.69000000000005</v>
      </c>
      <c r="F6" s="179">
        <v>1972</v>
      </c>
      <c r="G6" s="179" t="s">
        <v>424</v>
      </c>
      <c r="H6" s="179">
        <v>0</v>
      </c>
      <c r="I6" s="178">
        <v>284.02999999999997</v>
      </c>
      <c r="J6" s="178">
        <f>+L6</f>
        <v>284.03000000000003</v>
      </c>
      <c r="K6" s="178">
        <f>+E6-J6</f>
        <v>248.66000000000003</v>
      </c>
      <c r="L6" s="179">
        <v>284.03000000000003</v>
      </c>
      <c r="M6" s="179" t="s">
        <v>441</v>
      </c>
      <c r="N6" s="179" t="s">
        <v>442</v>
      </c>
      <c r="O6" s="179" t="s">
        <v>443</v>
      </c>
      <c r="P6" s="179" t="s">
        <v>433</v>
      </c>
      <c r="Q6" s="179" t="s">
        <v>432</v>
      </c>
      <c r="R6" s="179" t="s">
        <v>444</v>
      </c>
      <c r="S6" s="179" t="s">
        <v>434</v>
      </c>
      <c r="T6" s="179" t="s">
        <v>336</v>
      </c>
      <c r="U6" s="179"/>
      <c r="V6" s="179"/>
      <c r="W6" s="179" t="s">
        <v>428</v>
      </c>
    </row>
    <row r="7" spans="1:23" x14ac:dyDescent="0.2">
      <c r="A7" s="179">
        <v>6</v>
      </c>
      <c r="B7" s="179" t="s">
        <v>447</v>
      </c>
      <c r="C7" s="179" t="s">
        <v>448</v>
      </c>
      <c r="D7" s="179">
        <v>150.80000000000001</v>
      </c>
      <c r="E7" s="179">
        <v>259.2</v>
      </c>
      <c r="F7" s="179">
        <v>1980</v>
      </c>
      <c r="G7" s="179" t="s">
        <v>424</v>
      </c>
      <c r="H7" s="179">
        <v>0</v>
      </c>
      <c r="I7" s="179">
        <v>0</v>
      </c>
      <c r="J7" s="179"/>
      <c r="K7" s="179"/>
      <c r="L7" s="179">
        <v>150.5</v>
      </c>
      <c r="M7" s="179" t="s">
        <v>449</v>
      </c>
      <c r="N7" s="179" t="s">
        <v>450</v>
      </c>
      <c r="O7" s="179" t="s">
        <v>451</v>
      </c>
      <c r="P7" s="179" t="s">
        <v>433</v>
      </c>
      <c r="Q7" s="179"/>
      <c r="R7" s="179"/>
      <c r="S7" s="179" t="s">
        <v>434</v>
      </c>
      <c r="T7" s="179" t="s">
        <v>336</v>
      </c>
      <c r="U7" s="179"/>
      <c r="V7" s="179"/>
      <c r="W7" s="179" t="s">
        <v>428</v>
      </c>
    </row>
    <row r="8" spans="1:23" x14ac:dyDescent="0.2">
      <c r="A8" s="179">
        <v>7</v>
      </c>
      <c r="B8" s="179" t="s">
        <v>452</v>
      </c>
      <c r="C8" s="179" t="s">
        <v>453</v>
      </c>
      <c r="D8" s="179">
        <v>243.4</v>
      </c>
      <c r="E8" s="179">
        <v>368.6</v>
      </c>
      <c r="F8" s="179">
        <v>1994</v>
      </c>
      <c r="G8" s="179" t="s">
        <v>424</v>
      </c>
      <c r="H8" s="179">
        <v>0</v>
      </c>
      <c r="I8" s="179">
        <v>0</v>
      </c>
      <c r="J8" s="179"/>
      <c r="K8" s="179"/>
      <c r="L8" s="179">
        <v>368.6</v>
      </c>
      <c r="M8" s="179" t="s">
        <v>449</v>
      </c>
      <c r="N8" s="179" t="s">
        <v>450</v>
      </c>
      <c r="O8" s="179" t="s">
        <v>451</v>
      </c>
      <c r="P8" s="179" t="s">
        <v>433</v>
      </c>
      <c r="Q8" s="179"/>
      <c r="R8" s="179"/>
      <c r="S8" s="179" t="s">
        <v>434</v>
      </c>
      <c r="T8" s="179" t="s">
        <v>336</v>
      </c>
      <c r="U8" s="179"/>
      <c r="V8" s="179"/>
      <c r="W8" s="179" t="s">
        <v>428</v>
      </c>
    </row>
    <row r="9" spans="1:23" x14ac:dyDescent="0.2">
      <c r="A9" s="179">
        <v>8</v>
      </c>
      <c r="B9" s="179" t="s">
        <v>454</v>
      </c>
      <c r="C9" s="179" t="s">
        <v>455</v>
      </c>
      <c r="D9" s="179">
        <v>295.8</v>
      </c>
      <c r="E9" s="179">
        <v>749.49</v>
      </c>
      <c r="F9" s="179">
        <v>1995</v>
      </c>
      <c r="G9" s="179" t="s">
        <v>424</v>
      </c>
      <c r="H9" s="179">
        <v>749.49</v>
      </c>
      <c r="I9" s="179">
        <v>0</v>
      </c>
      <c r="J9" s="179"/>
      <c r="K9" s="179"/>
      <c r="L9" s="179">
        <v>219.92000000000002</v>
      </c>
      <c r="M9" s="179" t="s">
        <v>213</v>
      </c>
      <c r="N9" s="179" t="s">
        <v>456</v>
      </c>
      <c r="O9" s="179" t="s">
        <v>345</v>
      </c>
      <c r="P9" s="179" t="s">
        <v>444</v>
      </c>
      <c r="Q9" s="179"/>
      <c r="R9" s="179"/>
      <c r="S9" s="179" t="s">
        <v>434</v>
      </c>
      <c r="T9" s="179" t="s">
        <v>336</v>
      </c>
      <c r="U9" s="179"/>
      <c r="V9" s="179"/>
      <c r="W9" s="179" t="s">
        <v>428</v>
      </c>
    </row>
    <row r="10" spans="1:23" x14ac:dyDescent="0.2">
      <c r="A10" s="179">
        <v>9</v>
      </c>
      <c r="B10" s="179" t="s">
        <v>457</v>
      </c>
      <c r="C10" s="179" t="s">
        <v>458</v>
      </c>
      <c r="D10" s="179">
        <v>300.7</v>
      </c>
      <c r="E10" s="179">
        <v>303.40000000000003</v>
      </c>
      <c r="F10" s="179">
        <v>1994</v>
      </c>
      <c r="G10" s="179" t="s">
        <v>424</v>
      </c>
      <c r="H10" s="179">
        <v>0</v>
      </c>
      <c r="I10" s="179">
        <v>0</v>
      </c>
      <c r="J10" s="179"/>
      <c r="K10" s="179"/>
      <c r="L10" s="179">
        <v>303.40000000000003</v>
      </c>
      <c r="M10" s="179" t="s">
        <v>449</v>
      </c>
      <c r="N10" s="179" t="s">
        <v>450</v>
      </c>
      <c r="O10" s="179" t="s">
        <v>451</v>
      </c>
      <c r="P10" s="179" t="s">
        <v>433</v>
      </c>
      <c r="Q10" s="179"/>
      <c r="R10" s="179"/>
      <c r="S10" s="179" t="s">
        <v>434</v>
      </c>
      <c r="T10" s="179" t="s">
        <v>336</v>
      </c>
      <c r="U10" s="179"/>
      <c r="V10" s="179"/>
      <c r="W10" s="179" t="s">
        <v>428</v>
      </c>
    </row>
    <row r="11" spans="1:23" x14ac:dyDescent="0.2">
      <c r="A11" s="179">
        <v>10</v>
      </c>
      <c r="B11" s="179" t="s">
        <v>459</v>
      </c>
      <c r="C11" s="179" t="s">
        <v>460</v>
      </c>
      <c r="D11" s="179">
        <v>150</v>
      </c>
      <c r="E11" s="179">
        <v>114.5</v>
      </c>
      <c r="F11" s="179">
        <v>2000</v>
      </c>
      <c r="G11" s="179" t="s">
        <v>424</v>
      </c>
      <c r="H11" s="179">
        <v>0</v>
      </c>
      <c r="I11" s="179">
        <v>0</v>
      </c>
      <c r="J11" s="179"/>
      <c r="K11" s="179"/>
      <c r="L11" s="179">
        <v>114.5</v>
      </c>
      <c r="M11" s="179" t="s">
        <v>449</v>
      </c>
      <c r="N11" s="179"/>
      <c r="O11" s="179" t="s">
        <v>451</v>
      </c>
      <c r="P11" s="179" t="s">
        <v>433</v>
      </c>
      <c r="Q11" s="179"/>
      <c r="R11" s="179"/>
      <c r="S11" s="179" t="s">
        <v>434</v>
      </c>
      <c r="T11" s="179" t="s">
        <v>336</v>
      </c>
      <c r="U11" s="179"/>
      <c r="V11" s="179"/>
      <c r="W11" s="179" t="s">
        <v>435</v>
      </c>
    </row>
    <row r="12" spans="1:23" x14ac:dyDescent="0.2">
      <c r="A12" s="179">
        <v>11</v>
      </c>
      <c r="B12" s="179" t="s">
        <v>461</v>
      </c>
      <c r="C12" s="179" t="s">
        <v>462</v>
      </c>
      <c r="D12" s="179">
        <v>16.690000000000001</v>
      </c>
      <c r="E12" s="179">
        <v>79.63</v>
      </c>
      <c r="F12" s="179">
        <v>1967</v>
      </c>
      <c r="G12" s="179" t="s">
        <v>424</v>
      </c>
      <c r="H12" s="179">
        <v>79.63</v>
      </c>
      <c r="I12" s="179">
        <v>0</v>
      </c>
      <c r="J12" s="179"/>
      <c r="K12" s="179"/>
      <c r="L12" s="179">
        <v>79.63</v>
      </c>
      <c r="M12" s="179" t="s">
        <v>213</v>
      </c>
      <c r="N12" s="179" t="s">
        <v>456</v>
      </c>
      <c r="O12" s="179" t="s">
        <v>345</v>
      </c>
      <c r="P12" s="179" t="s">
        <v>444</v>
      </c>
      <c r="Q12" s="179"/>
      <c r="R12" s="179"/>
      <c r="S12" s="179" t="s">
        <v>463</v>
      </c>
      <c r="T12" s="179" t="s">
        <v>339</v>
      </c>
      <c r="U12" s="179"/>
      <c r="V12" s="179"/>
      <c r="W12" s="179" t="s">
        <v>428</v>
      </c>
    </row>
    <row r="13" spans="1:23" x14ac:dyDescent="0.2">
      <c r="A13" s="179">
        <v>12</v>
      </c>
      <c r="B13" s="179" t="s">
        <v>464</v>
      </c>
      <c r="C13" s="179" t="s">
        <v>465</v>
      </c>
      <c r="D13" s="179">
        <v>102.3</v>
      </c>
      <c r="E13" s="179">
        <v>264</v>
      </c>
      <c r="F13" s="179">
        <v>1985</v>
      </c>
      <c r="G13" s="179" t="s">
        <v>424</v>
      </c>
      <c r="H13" s="179">
        <v>264</v>
      </c>
      <c r="I13" s="179">
        <v>0</v>
      </c>
      <c r="J13" s="179"/>
      <c r="K13" s="179"/>
      <c r="L13" s="179">
        <v>45.5</v>
      </c>
      <c r="M13" s="179" t="s">
        <v>213</v>
      </c>
      <c r="N13" s="179"/>
      <c r="O13" s="179" t="s">
        <v>345</v>
      </c>
      <c r="P13" s="179" t="s">
        <v>444</v>
      </c>
      <c r="Q13" s="179"/>
      <c r="R13" s="179"/>
      <c r="S13" s="179" t="s">
        <v>463</v>
      </c>
      <c r="T13" s="179" t="s">
        <v>341</v>
      </c>
      <c r="U13" s="179"/>
      <c r="V13" s="179"/>
      <c r="W13" s="179" t="s">
        <v>435</v>
      </c>
    </row>
    <row r="14" spans="1:23" x14ac:dyDescent="0.2">
      <c r="A14" s="179">
        <v>13</v>
      </c>
      <c r="B14" s="179" t="s">
        <v>466</v>
      </c>
      <c r="C14" s="179" t="s">
        <v>467</v>
      </c>
      <c r="D14" s="179">
        <v>99.9</v>
      </c>
      <c r="E14" s="179">
        <v>175</v>
      </c>
      <c r="F14" s="179">
        <v>1985</v>
      </c>
      <c r="G14" s="179" t="s">
        <v>424</v>
      </c>
      <c r="H14" s="179">
        <v>0</v>
      </c>
      <c r="I14" s="179">
        <v>0</v>
      </c>
      <c r="J14" s="179"/>
      <c r="K14" s="179"/>
      <c r="L14" s="179">
        <v>62.5</v>
      </c>
      <c r="M14" s="179" t="s">
        <v>431</v>
      </c>
      <c r="N14" s="179" t="s">
        <v>450</v>
      </c>
      <c r="O14" s="179" t="s">
        <v>432</v>
      </c>
      <c r="P14" s="179" t="s">
        <v>433</v>
      </c>
      <c r="Q14" s="179"/>
      <c r="R14" s="179"/>
      <c r="S14" s="179" t="s">
        <v>463</v>
      </c>
      <c r="T14" s="179" t="s">
        <v>340</v>
      </c>
      <c r="U14" s="179"/>
      <c r="V14" s="179"/>
      <c r="W14" s="179" t="s">
        <v>428</v>
      </c>
    </row>
    <row r="15" spans="1:23" x14ac:dyDescent="0.2">
      <c r="A15" s="179">
        <v>14</v>
      </c>
      <c r="B15" s="179" t="s">
        <v>468</v>
      </c>
      <c r="C15" s="179" t="s">
        <v>469</v>
      </c>
      <c r="D15" s="179">
        <v>148</v>
      </c>
      <c r="E15" s="179">
        <v>211.6</v>
      </c>
      <c r="F15" s="179">
        <v>1985</v>
      </c>
      <c r="G15" s="179" t="s">
        <v>424</v>
      </c>
      <c r="H15" s="179">
        <v>211.6</v>
      </c>
      <c r="I15" s="179">
        <v>0</v>
      </c>
      <c r="J15" s="179"/>
      <c r="K15" s="179"/>
      <c r="L15" s="179">
        <v>211.6</v>
      </c>
      <c r="M15" s="179" t="s">
        <v>449</v>
      </c>
      <c r="N15" s="179" t="s">
        <v>450</v>
      </c>
      <c r="O15" s="179" t="s">
        <v>451</v>
      </c>
      <c r="P15" s="179" t="s">
        <v>444</v>
      </c>
      <c r="Q15" s="179"/>
      <c r="R15" s="179"/>
      <c r="S15" s="179" t="s">
        <v>463</v>
      </c>
      <c r="T15" s="179" t="s">
        <v>339</v>
      </c>
      <c r="U15" s="179"/>
      <c r="V15" s="179"/>
      <c r="W15" s="179" t="s">
        <v>428</v>
      </c>
    </row>
    <row r="16" spans="1:23" x14ac:dyDescent="0.2">
      <c r="A16" s="179">
        <v>15</v>
      </c>
      <c r="B16" s="179" t="s">
        <v>470</v>
      </c>
      <c r="C16" s="179" t="s">
        <v>471</v>
      </c>
      <c r="D16" s="179">
        <v>151</v>
      </c>
      <c r="E16" s="179">
        <v>182.8</v>
      </c>
      <c r="F16" s="179">
        <v>1985</v>
      </c>
      <c r="G16" s="179" t="s">
        <v>424</v>
      </c>
      <c r="H16" s="179">
        <v>0</v>
      </c>
      <c r="I16" s="179">
        <v>0</v>
      </c>
      <c r="J16" s="179"/>
      <c r="K16" s="179"/>
      <c r="L16" s="179">
        <v>182.8</v>
      </c>
      <c r="M16" s="179" t="s">
        <v>213</v>
      </c>
      <c r="N16" s="179" t="s">
        <v>456</v>
      </c>
      <c r="O16" s="179" t="s">
        <v>345</v>
      </c>
      <c r="P16" s="179" t="s">
        <v>472</v>
      </c>
      <c r="Q16" s="179"/>
      <c r="R16" s="179"/>
      <c r="S16" s="179" t="s">
        <v>463</v>
      </c>
      <c r="T16" s="179" t="s">
        <v>339</v>
      </c>
      <c r="U16" s="179"/>
      <c r="V16" s="179"/>
      <c r="W16" s="179" t="s">
        <v>428</v>
      </c>
    </row>
    <row r="17" spans="1:23" x14ac:dyDescent="0.2">
      <c r="A17" s="179">
        <v>16</v>
      </c>
      <c r="B17" s="179" t="s">
        <v>473</v>
      </c>
      <c r="C17" s="179" t="s">
        <v>474</v>
      </c>
      <c r="D17" s="179">
        <v>255.70000000000002</v>
      </c>
      <c r="E17" s="179">
        <v>1264.3</v>
      </c>
      <c r="F17" s="179">
        <v>1995</v>
      </c>
      <c r="G17" s="179" t="s">
        <v>424</v>
      </c>
      <c r="H17" s="179">
        <v>1264.3</v>
      </c>
      <c r="I17" s="179">
        <v>0</v>
      </c>
      <c r="J17" s="179"/>
      <c r="K17" s="179"/>
      <c r="L17" s="179">
        <v>250.9</v>
      </c>
      <c r="M17" s="179" t="s">
        <v>213</v>
      </c>
      <c r="N17" s="179"/>
      <c r="O17" s="179" t="s">
        <v>345</v>
      </c>
      <c r="P17" s="179" t="s">
        <v>444</v>
      </c>
      <c r="Q17" s="179"/>
      <c r="R17" s="179"/>
      <c r="S17" s="179" t="s">
        <v>427</v>
      </c>
      <c r="T17" s="179" t="s">
        <v>332</v>
      </c>
      <c r="U17" s="179"/>
      <c r="V17" s="179"/>
      <c r="W17" s="179" t="s">
        <v>435</v>
      </c>
    </row>
    <row r="18" spans="1:23" x14ac:dyDescent="0.2">
      <c r="A18" s="179">
        <v>17</v>
      </c>
      <c r="B18" s="179" t="s">
        <v>475</v>
      </c>
      <c r="C18" s="179" t="s">
        <v>476</v>
      </c>
      <c r="D18" s="179">
        <v>160.4</v>
      </c>
      <c r="E18" s="179">
        <v>293.7</v>
      </c>
      <c r="F18" s="179">
        <v>1990</v>
      </c>
      <c r="G18" s="179" t="s">
        <v>424</v>
      </c>
      <c r="H18" s="179">
        <v>0</v>
      </c>
      <c r="I18" s="179">
        <v>0</v>
      </c>
      <c r="J18" s="179"/>
      <c r="K18" s="179"/>
      <c r="L18" s="179">
        <v>65.960000000000008</v>
      </c>
      <c r="M18" s="179" t="s">
        <v>431</v>
      </c>
      <c r="N18" s="179" t="s">
        <v>450</v>
      </c>
      <c r="O18" s="179" t="s">
        <v>432</v>
      </c>
      <c r="P18" s="179" t="s">
        <v>433</v>
      </c>
      <c r="Q18" s="179"/>
      <c r="R18" s="179"/>
      <c r="S18" s="179" t="s">
        <v>427</v>
      </c>
      <c r="T18" s="179" t="s">
        <v>332</v>
      </c>
      <c r="U18" s="179"/>
      <c r="V18" s="187">
        <f>1300000*6</f>
        <v>7800000</v>
      </c>
      <c r="W18" s="179" t="s">
        <v>428</v>
      </c>
    </row>
    <row r="19" spans="1:23" x14ac:dyDescent="0.2">
      <c r="A19" s="179">
        <v>18</v>
      </c>
      <c r="B19" s="179" t="s">
        <v>477</v>
      </c>
      <c r="C19" s="179" t="s">
        <v>478</v>
      </c>
      <c r="D19" s="179">
        <v>80.3</v>
      </c>
      <c r="E19" s="179">
        <v>82.4</v>
      </c>
      <c r="F19" s="179">
        <v>1995</v>
      </c>
      <c r="G19" s="179" t="s">
        <v>424</v>
      </c>
      <c r="H19" s="179">
        <v>0</v>
      </c>
      <c r="I19" s="179">
        <v>0</v>
      </c>
      <c r="J19" s="179"/>
      <c r="K19" s="179"/>
      <c r="L19" s="179">
        <v>82.4</v>
      </c>
      <c r="M19" s="179" t="s">
        <v>449</v>
      </c>
      <c r="N19" s="179"/>
      <c r="O19" s="179" t="s">
        <v>451</v>
      </c>
      <c r="P19" s="179" t="s">
        <v>433</v>
      </c>
      <c r="Q19" s="179"/>
      <c r="R19" s="179"/>
      <c r="S19" s="179" t="s">
        <v>427</v>
      </c>
      <c r="T19" s="179" t="s">
        <v>335</v>
      </c>
      <c r="U19" s="179"/>
      <c r="V19" s="179"/>
      <c r="W19" s="179" t="s">
        <v>435</v>
      </c>
    </row>
    <row r="20" spans="1:23" x14ac:dyDescent="0.2">
      <c r="A20" s="179">
        <v>19</v>
      </c>
      <c r="B20" s="179" t="s">
        <v>479</v>
      </c>
      <c r="C20" s="179" t="s">
        <v>480</v>
      </c>
      <c r="D20" s="179">
        <v>200</v>
      </c>
      <c r="E20" s="179">
        <v>734.2</v>
      </c>
      <c r="F20" s="179">
        <v>1967</v>
      </c>
      <c r="G20" s="179" t="s">
        <v>424</v>
      </c>
      <c r="H20" s="179">
        <v>0</v>
      </c>
      <c r="I20" s="179">
        <v>0</v>
      </c>
      <c r="J20" s="179"/>
      <c r="K20" s="179"/>
      <c r="L20" s="179">
        <v>198.5</v>
      </c>
      <c r="M20" s="179" t="s">
        <v>213</v>
      </c>
      <c r="N20" s="179"/>
      <c r="O20" s="179" t="s">
        <v>345</v>
      </c>
      <c r="P20" s="179" t="s">
        <v>472</v>
      </c>
      <c r="Q20" s="179"/>
      <c r="R20" s="179"/>
      <c r="S20" s="179" t="s">
        <v>463</v>
      </c>
      <c r="T20" s="179" t="s">
        <v>340</v>
      </c>
      <c r="U20" s="179"/>
      <c r="V20" s="179"/>
      <c r="W20" s="179" t="s">
        <v>435</v>
      </c>
    </row>
    <row r="21" spans="1:23" x14ac:dyDescent="0.2">
      <c r="A21" s="179">
        <v>20</v>
      </c>
      <c r="B21" s="179" t="s">
        <v>481</v>
      </c>
      <c r="C21" s="179" t="s">
        <v>482</v>
      </c>
      <c r="D21" s="179">
        <v>97.7</v>
      </c>
      <c r="E21" s="179">
        <v>318</v>
      </c>
      <c r="F21" s="179">
        <v>1953</v>
      </c>
      <c r="G21" s="179" t="s">
        <v>424</v>
      </c>
      <c r="H21" s="179">
        <v>318</v>
      </c>
      <c r="I21" s="179">
        <v>0</v>
      </c>
      <c r="J21" s="179"/>
      <c r="K21" s="179"/>
      <c r="L21" s="179">
        <v>96</v>
      </c>
      <c r="M21" s="179" t="s">
        <v>431</v>
      </c>
      <c r="N21" s="179" t="s">
        <v>450</v>
      </c>
      <c r="O21" s="179" t="s">
        <v>432</v>
      </c>
      <c r="P21" s="179" t="s">
        <v>444</v>
      </c>
      <c r="Q21" s="179"/>
      <c r="R21" s="179"/>
      <c r="S21" s="179" t="s">
        <v>427</v>
      </c>
      <c r="T21" s="179" t="s">
        <v>335</v>
      </c>
      <c r="U21" s="179"/>
      <c r="V21" s="179"/>
      <c r="W21" s="179" t="s">
        <v>428</v>
      </c>
    </row>
    <row r="22" spans="1:23" x14ac:dyDescent="0.2">
      <c r="A22" s="179">
        <v>46</v>
      </c>
      <c r="B22" s="179" t="s">
        <v>483</v>
      </c>
      <c r="C22" s="179" t="s">
        <v>484</v>
      </c>
      <c r="D22" s="179">
        <v>139</v>
      </c>
      <c r="E22" s="179">
        <v>92.100000000000009</v>
      </c>
      <c r="F22" s="179">
        <v>1994</v>
      </c>
      <c r="G22" s="179" t="s">
        <v>424</v>
      </c>
      <c r="H22" s="179">
        <v>0</v>
      </c>
      <c r="I22" s="178">
        <v>92.100000000000009</v>
      </c>
      <c r="J22" s="178">
        <f>+L22</f>
        <v>92.100000000000009</v>
      </c>
      <c r="K22" s="178">
        <f>+J22*0.4</f>
        <v>36.840000000000003</v>
      </c>
      <c r="L22" s="179">
        <v>92.100000000000009</v>
      </c>
      <c r="M22" s="179" t="s">
        <v>441</v>
      </c>
      <c r="N22" s="179" t="s">
        <v>442</v>
      </c>
      <c r="O22" s="179" t="s">
        <v>443</v>
      </c>
      <c r="P22" s="179" t="s">
        <v>433</v>
      </c>
      <c r="Q22" s="179" t="s">
        <v>432</v>
      </c>
      <c r="R22" s="179" t="s">
        <v>444</v>
      </c>
      <c r="S22" s="179" t="s">
        <v>427</v>
      </c>
      <c r="T22" s="179" t="s">
        <v>331</v>
      </c>
      <c r="U22" s="187">
        <f>+L22*1300000/$L$22</f>
        <v>1300000</v>
      </c>
      <c r="V22" s="179"/>
      <c r="W22" s="179" t="s">
        <v>428</v>
      </c>
    </row>
    <row r="23" spans="1:23" x14ac:dyDescent="0.2">
      <c r="A23" s="179">
        <v>22</v>
      </c>
      <c r="B23" s="179" t="s">
        <v>485</v>
      </c>
      <c r="C23" s="179" t="s">
        <v>486</v>
      </c>
      <c r="D23" s="179">
        <v>191.8</v>
      </c>
      <c r="E23" s="179">
        <v>327.3</v>
      </c>
      <c r="F23" s="179">
        <v>1995</v>
      </c>
      <c r="G23" s="179" t="s">
        <v>424</v>
      </c>
      <c r="H23" s="179">
        <v>327.3</v>
      </c>
      <c r="I23" s="179">
        <v>0</v>
      </c>
      <c r="J23" s="179"/>
      <c r="K23" s="179"/>
      <c r="L23" s="179">
        <v>327.3</v>
      </c>
      <c r="M23" s="179" t="s">
        <v>213</v>
      </c>
      <c r="N23" s="179"/>
      <c r="O23" s="179" t="s">
        <v>345</v>
      </c>
      <c r="P23" s="179" t="s">
        <v>444</v>
      </c>
      <c r="Q23" s="179"/>
      <c r="R23" s="179"/>
      <c r="S23" s="179" t="s">
        <v>427</v>
      </c>
      <c r="T23" s="179" t="s">
        <v>335</v>
      </c>
      <c r="U23" s="179"/>
      <c r="V23" s="179"/>
      <c r="W23" s="179" t="s">
        <v>435</v>
      </c>
    </row>
    <row r="24" spans="1:23" x14ac:dyDescent="0.2">
      <c r="A24" s="179">
        <v>23</v>
      </c>
      <c r="B24" s="179" t="s">
        <v>487</v>
      </c>
      <c r="C24" s="179" t="s">
        <v>488</v>
      </c>
      <c r="D24" s="179">
        <v>164.9</v>
      </c>
      <c r="E24" s="179">
        <v>240.9</v>
      </c>
      <c r="F24" s="179">
        <v>1990</v>
      </c>
      <c r="G24" s="179" t="s">
        <v>424</v>
      </c>
      <c r="H24" s="179">
        <v>240.9</v>
      </c>
      <c r="I24" s="179">
        <v>0</v>
      </c>
      <c r="J24" s="179"/>
      <c r="K24" s="179"/>
      <c r="L24" s="179">
        <v>240.9</v>
      </c>
      <c r="M24" s="179" t="s">
        <v>213</v>
      </c>
      <c r="N24" s="179"/>
      <c r="O24" s="179" t="s">
        <v>345</v>
      </c>
      <c r="P24" s="179" t="s">
        <v>444</v>
      </c>
      <c r="Q24" s="179"/>
      <c r="R24" s="179"/>
      <c r="S24" s="179" t="s">
        <v>427</v>
      </c>
      <c r="T24" s="179" t="s">
        <v>332</v>
      </c>
      <c r="U24" s="179"/>
      <c r="V24" s="179"/>
      <c r="W24" s="179" t="s">
        <v>435</v>
      </c>
    </row>
    <row r="25" spans="1:23" x14ac:dyDescent="0.2">
      <c r="A25" s="179">
        <v>24</v>
      </c>
      <c r="B25" s="179" t="s">
        <v>489</v>
      </c>
      <c r="C25" s="179" t="s">
        <v>490</v>
      </c>
      <c r="D25" s="179">
        <v>160.9</v>
      </c>
      <c r="E25" s="179">
        <v>160.9</v>
      </c>
      <c r="F25" s="179">
        <v>1995</v>
      </c>
      <c r="G25" s="179" t="s">
        <v>424</v>
      </c>
      <c r="H25" s="179">
        <v>160.9</v>
      </c>
      <c r="I25" s="179">
        <v>0</v>
      </c>
      <c r="J25" s="179"/>
      <c r="K25" s="179"/>
      <c r="L25" s="179">
        <v>160.9</v>
      </c>
      <c r="M25" s="179" t="s">
        <v>213</v>
      </c>
      <c r="N25" s="179" t="s">
        <v>456</v>
      </c>
      <c r="O25" s="179" t="s">
        <v>345</v>
      </c>
      <c r="P25" s="179" t="s">
        <v>444</v>
      </c>
      <c r="Q25" s="179"/>
      <c r="R25" s="179"/>
      <c r="S25" s="179" t="s">
        <v>427</v>
      </c>
      <c r="T25" s="179" t="s">
        <v>332</v>
      </c>
      <c r="U25" s="179"/>
      <c r="V25" s="179"/>
      <c r="W25" s="179" t="s">
        <v>428</v>
      </c>
    </row>
    <row r="26" spans="1:23" x14ac:dyDescent="0.2">
      <c r="A26" s="179">
        <v>25</v>
      </c>
      <c r="B26" s="179" t="s">
        <v>491</v>
      </c>
      <c r="C26" s="179" t="s">
        <v>492</v>
      </c>
      <c r="D26" s="179">
        <v>163.5</v>
      </c>
      <c r="E26" s="179">
        <v>281.99</v>
      </c>
      <c r="F26" s="179">
        <v>2018</v>
      </c>
      <c r="G26" s="179" t="s">
        <v>424</v>
      </c>
      <c r="H26" s="179">
        <v>281.99</v>
      </c>
      <c r="I26" s="179">
        <v>0</v>
      </c>
      <c r="J26" s="179"/>
      <c r="K26" s="179"/>
      <c r="L26" s="179">
        <v>281.99</v>
      </c>
      <c r="M26" s="179" t="s">
        <v>449</v>
      </c>
      <c r="N26" s="179" t="s">
        <v>450</v>
      </c>
      <c r="O26" s="179" t="s">
        <v>451</v>
      </c>
      <c r="P26" s="179" t="s">
        <v>444</v>
      </c>
      <c r="Q26" s="179"/>
      <c r="R26" s="179"/>
      <c r="S26" s="179" t="s">
        <v>427</v>
      </c>
      <c r="T26" s="179" t="s">
        <v>332</v>
      </c>
      <c r="U26" s="179"/>
      <c r="V26" s="179"/>
      <c r="W26" s="179" t="s">
        <v>428</v>
      </c>
    </row>
    <row r="27" spans="1:23" x14ac:dyDescent="0.2">
      <c r="A27" s="179">
        <v>26</v>
      </c>
      <c r="B27" s="179" t="s">
        <v>493</v>
      </c>
      <c r="C27" s="179" t="s">
        <v>494</v>
      </c>
      <c r="D27" s="179">
        <v>104.60000000000001</v>
      </c>
      <c r="E27" s="179">
        <v>130.4</v>
      </c>
      <c r="F27" s="179">
        <v>1985</v>
      </c>
      <c r="G27" s="179" t="s">
        <v>424</v>
      </c>
      <c r="H27" s="179">
        <v>0</v>
      </c>
      <c r="I27" s="179">
        <v>0</v>
      </c>
      <c r="J27" s="179"/>
      <c r="K27" s="179"/>
      <c r="L27" s="179">
        <v>13.700000000000001</v>
      </c>
      <c r="M27" s="179" t="s">
        <v>431</v>
      </c>
      <c r="N27" s="179"/>
      <c r="O27" s="179" t="s">
        <v>432</v>
      </c>
      <c r="P27" s="179" t="s">
        <v>433</v>
      </c>
      <c r="Q27" s="179"/>
      <c r="R27" s="179"/>
      <c r="S27" s="179" t="s">
        <v>463</v>
      </c>
      <c r="T27" s="179" t="s">
        <v>341</v>
      </c>
      <c r="U27" s="179"/>
      <c r="V27" s="179"/>
      <c r="W27" s="179" t="s">
        <v>435</v>
      </c>
    </row>
    <row r="28" spans="1:23" x14ac:dyDescent="0.2">
      <c r="A28" s="179">
        <v>27</v>
      </c>
      <c r="B28" s="179" t="s">
        <v>495</v>
      </c>
      <c r="C28" s="179" t="s">
        <v>496</v>
      </c>
      <c r="D28" s="179">
        <v>238</v>
      </c>
      <c r="E28" s="179">
        <v>91.600000000000009</v>
      </c>
      <c r="F28" s="179">
        <v>1994</v>
      </c>
      <c r="G28" s="179" t="s">
        <v>424</v>
      </c>
      <c r="H28" s="179">
        <v>0</v>
      </c>
      <c r="I28" s="179">
        <v>0</v>
      </c>
      <c r="J28" s="179"/>
      <c r="K28" s="179"/>
      <c r="L28" s="179">
        <v>91.600000000000009</v>
      </c>
      <c r="M28" s="179" t="s">
        <v>431</v>
      </c>
      <c r="N28" s="179" t="s">
        <v>450</v>
      </c>
      <c r="O28" s="179" t="s">
        <v>432</v>
      </c>
      <c r="P28" s="179" t="s">
        <v>472</v>
      </c>
      <c r="Q28" s="179"/>
      <c r="R28" s="179"/>
      <c r="S28" s="179" t="s">
        <v>427</v>
      </c>
      <c r="T28" s="179" t="s">
        <v>335</v>
      </c>
      <c r="U28" s="179"/>
      <c r="V28" s="179"/>
      <c r="W28" s="179" t="s">
        <v>428</v>
      </c>
    </row>
    <row r="29" spans="1:23" x14ac:dyDescent="0.2">
      <c r="A29" s="179">
        <v>28</v>
      </c>
      <c r="B29" s="179" t="s">
        <v>497</v>
      </c>
      <c r="C29" s="179" t="s">
        <v>498</v>
      </c>
      <c r="D29" s="179">
        <v>240.3</v>
      </c>
      <c r="E29" s="179">
        <v>463.62</v>
      </c>
      <c r="F29" s="179">
        <v>1995</v>
      </c>
      <c r="G29" s="179" t="s">
        <v>424</v>
      </c>
      <c r="H29" s="179">
        <v>463.62</v>
      </c>
      <c r="I29" s="179">
        <v>0</v>
      </c>
      <c r="J29" s="179"/>
      <c r="K29" s="179"/>
      <c r="L29" s="179">
        <v>22.35</v>
      </c>
      <c r="M29" s="179" t="s">
        <v>213</v>
      </c>
      <c r="N29" s="179" t="s">
        <v>456</v>
      </c>
      <c r="O29" s="179" t="s">
        <v>345</v>
      </c>
      <c r="P29" s="179" t="s">
        <v>444</v>
      </c>
      <c r="Q29" s="179"/>
      <c r="R29" s="179"/>
      <c r="S29" s="179" t="s">
        <v>427</v>
      </c>
      <c r="T29" s="179" t="s">
        <v>335</v>
      </c>
      <c r="U29" s="179"/>
      <c r="V29" s="179"/>
      <c r="W29" s="179" t="s">
        <v>428</v>
      </c>
    </row>
    <row r="30" spans="1:23" x14ac:dyDescent="0.2">
      <c r="A30" s="179">
        <v>29</v>
      </c>
      <c r="B30" s="179" t="s">
        <v>499</v>
      </c>
      <c r="C30" s="179" t="s">
        <v>500</v>
      </c>
      <c r="D30" s="179">
        <v>161.80000000000001</v>
      </c>
      <c r="E30" s="179">
        <v>333.97</v>
      </c>
      <c r="F30" s="179">
        <v>1980</v>
      </c>
      <c r="G30" s="179" t="s">
        <v>424</v>
      </c>
      <c r="H30" s="179">
        <v>333.97</v>
      </c>
      <c r="I30" s="179">
        <v>0</v>
      </c>
      <c r="J30" s="179"/>
      <c r="K30" s="179"/>
      <c r="L30" s="179">
        <v>333.97</v>
      </c>
      <c r="M30" s="179" t="s">
        <v>431</v>
      </c>
      <c r="N30" s="179" t="s">
        <v>450</v>
      </c>
      <c r="O30" s="179" t="s">
        <v>432</v>
      </c>
      <c r="P30" s="179" t="s">
        <v>444</v>
      </c>
      <c r="Q30" s="179"/>
      <c r="R30" s="179"/>
      <c r="S30" s="179" t="s">
        <v>427</v>
      </c>
      <c r="T30" s="179" t="s">
        <v>332</v>
      </c>
      <c r="U30" s="179"/>
      <c r="V30" s="179"/>
      <c r="W30" s="179" t="s">
        <v>428</v>
      </c>
    </row>
    <row r="31" spans="1:23" x14ac:dyDescent="0.2">
      <c r="A31" s="179">
        <v>30</v>
      </c>
      <c r="B31" s="179" t="s">
        <v>501</v>
      </c>
      <c r="C31" s="179" t="s">
        <v>502</v>
      </c>
      <c r="D31" s="179">
        <v>50.6</v>
      </c>
      <c r="E31" s="179">
        <v>50.6</v>
      </c>
      <c r="F31" s="179">
        <v>1967</v>
      </c>
      <c r="G31" s="179" t="s">
        <v>424</v>
      </c>
      <c r="H31" s="179">
        <v>50.6</v>
      </c>
      <c r="I31" s="179">
        <v>0</v>
      </c>
      <c r="J31" s="179"/>
      <c r="K31" s="179"/>
      <c r="L31" s="179">
        <v>50.6</v>
      </c>
      <c r="M31" s="179" t="s">
        <v>213</v>
      </c>
      <c r="N31" s="179"/>
      <c r="O31" s="179" t="s">
        <v>345</v>
      </c>
      <c r="P31" s="179" t="s">
        <v>444</v>
      </c>
      <c r="Q31" s="179"/>
      <c r="R31" s="179"/>
      <c r="S31" s="179" t="s">
        <v>463</v>
      </c>
      <c r="T31" s="179" t="s">
        <v>339</v>
      </c>
      <c r="U31" s="179"/>
      <c r="V31" s="179"/>
      <c r="W31" s="179" t="s">
        <v>435</v>
      </c>
    </row>
    <row r="32" spans="1:23" x14ac:dyDescent="0.2">
      <c r="A32" s="179">
        <v>31</v>
      </c>
      <c r="B32" s="179" t="s">
        <v>503</v>
      </c>
      <c r="C32" s="179" t="s">
        <v>504</v>
      </c>
      <c r="D32" s="179">
        <v>159.80000000000001</v>
      </c>
      <c r="E32" s="179">
        <v>438.17</v>
      </c>
      <c r="F32" s="179">
        <v>1994</v>
      </c>
      <c r="G32" s="179" t="s">
        <v>424</v>
      </c>
      <c r="H32" s="179">
        <v>438.17</v>
      </c>
      <c r="I32" s="179">
        <v>0</v>
      </c>
      <c r="J32" s="179"/>
      <c r="K32" s="179"/>
      <c r="L32" s="179">
        <v>160.67000000000002</v>
      </c>
      <c r="M32" s="179" t="s">
        <v>213</v>
      </c>
      <c r="N32" s="179" t="s">
        <v>456</v>
      </c>
      <c r="O32" s="179" t="s">
        <v>345</v>
      </c>
      <c r="P32" s="179" t="s">
        <v>444</v>
      </c>
      <c r="Q32" s="179"/>
      <c r="R32" s="179"/>
      <c r="S32" s="179" t="s">
        <v>463</v>
      </c>
      <c r="T32" s="179" t="s">
        <v>339</v>
      </c>
      <c r="U32" s="179"/>
      <c r="V32" s="179"/>
      <c r="W32" s="179" t="s">
        <v>428</v>
      </c>
    </row>
    <row r="33" spans="1:23" x14ac:dyDescent="0.2">
      <c r="A33" s="179">
        <v>32</v>
      </c>
      <c r="B33" s="179" t="s">
        <v>505</v>
      </c>
      <c r="C33" s="179" t="s">
        <v>506</v>
      </c>
      <c r="D33" s="179">
        <v>136.80000000000001</v>
      </c>
      <c r="E33" s="179">
        <v>560.47</v>
      </c>
      <c r="F33" s="179">
        <v>2016</v>
      </c>
      <c r="G33" s="179" t="s">
        <v>424</v>
      </c>
      <c r="H33" s="179">
        <v>0</v>
      </c>
      <c r="I33" s="179">
        <v>0</v>
      </c>
      <c r="J33" s="179"/>
      <c r="K33" s="179"/>
      <c r="L33" s="179">
        <v>212.70000000000002</v>
      </c>
      <c r="M33" s="179" t="s">
        <v>507</v>
      </c>
      <c r="N33" s="179"/>
      <c r="O33" s="179" t="s">
        <v>432</v>
      </c>
      <c r="P33" s="179" t="s">
        <v>433</v>
      </c>
      <c r="Q33" s="179"/>
      <c r="R33" s="179"/>
      <c r="S33" s="179" t="s">
        <v>463</v>
      </c>
      <c r="T33" s="179" t="s">
        <v>339</v>
      </c>
      <c r="U33" s="179"/>
      <c r="V33" s="179"/>
      <c r="W33" s="179" t="s">
        <v>435</v>
      </c>
    </row>
    <row r="34" spans="1:23" x14ac:dyDescent="0.2">
      <c r="A34" s="179">
        <v>33</v>
      </c>
      <c r="B34" s="179" t="s">
        <v>508</v>
      </c>
      <c r="C34" s="179" t="s">
        <v>509</v>
      </c>
      <c r="D34" s="179">
        <v>163.70000000000002</v>
      </c>
      <c r="E34" s="179">
        <v>223.5</v>
      </c>
      <c r="F34" s="179">
        <v>1985</v>
      </c>
      <c r="G34" s="179" t="s">
        <v>424</v>
      </c>
      <c r="H34" s="179">
        <v>0</v>
      </c>
      <c r="I34" s="179">
        <v>0</v>
      </c>
      <c r="J34" s="178">
        <f>+L34</f>
        <v>117.2</v>
      </c>
      <c r="K34" s="178">
        <f>+E34-J34</f>
        <v>106.3</v>
      </c>
      <c r="L34" s="179">
        <v>117.2</v>
      </c>
      <c r="M34" s="179" t="s">
        <v>510</v>
      </c>
      <c r="N34" s="179" t="s">
        <v>442</v>
      </c>
      <c r="O34" s="179" t="s">
        <v>443</v>
      </c>
      <c r="P34" s="179" t="s">
        <v>433</v>
      </c>
      <c r="Q34" s="179" t="s">
        <v>344</v>
      </c>
      <c r="R34" s="179" t="s">
        <v>433</v>
      </c>
      <c r="S34" s="179" t="s">
        <v>463</v>
      </c>
      <c r="T34" s="179" t="s">
        <v>339</v>
      </c>
      <c r="U34" s="179"/>
      <c r="V34" s="179"/>
      <c r="W34" s="179" t="s">
        <v>428</v>
      </c>
    </row>
    <row r="35" spans="1:23" x14ac:dyDescent="0.2">
      <c r="A35" s="179">
        <v>179</v>
      </c>
      <c r="B35" s="179" t="s">
        <v>511</v>
      </c>
      <c r="C35" s="179" t="s">
        <v>512</v>
      </c>
      <c r="D35" s="179">
        <v>69.100000000000009</v>
      </c>
      <c r="E35" s="179">
        <v>114.71000000000001</v>
      </c>
      <c r="F35" s="179">
        <v>1990</v>
      </c>
      <c r="G35" s="179" t="s">
        <v>424</v>
      </c>
      <c r="H35" s="179">
        <v>0</v>
      </c>
      <c r="I35" s="179">
        <v>0</v>
      </c>
      <c r="J35" s="178">
        <f>+L35</f>
        <v>97.210000000000008</v>
      </c>
      <c r="K35" s="178">
        <f>+E35-J35</f>
        <v>17.5</v>
      </c>
      <c r="L35" s="179">
        <v>97.210000000000008</v>
      </c>
      <c r="M35" s="179" t="s">
        <v>441</v>
      </c>
      <c r="N35" s="179" t="s">
        <v>442</v>
      </c>
      <c r="O35" s="179" t="s">
        <v>443</v>
      </c>
      <c r="P35" s="179" t="s">
        <v>433</v>
      </c>
      <c r="Q35" s="179" t="s">
        <v>432</v>
      </c>
      <c r="R35" s="179" t="s">
        <v>433</v>
      </c>
      <c r="S35" s="179" t="s">
        <v>427</v>
      </c>
      <c r="T35" s="179" t="s">
        <v>335</v>
      </c>
      <c r="U35" s="187">
        <f>+L35*1300000/$L$22</f>
        <v>1372128.121606949</v>
      </c>
      <c r="V35" s="179"/>
      <c r="W35" s="179" t="s">
        <v>428</v>
      </c>
    </row>
    <row r="36" spans="1:23" x14ac:dyDescent="0.2">
      <c r="A36" s="179">
        <v>35</v>
      </c>
      <c r="B36" s="179" t="s">
        <v>513</v>
      </c>
      <c r="C36" s="179" t="s">
        <v>514</v>
      </c>
      <c r="D36" s="179">
        <v>105.10000000000001</v>
      </c>
      <c r="E36" s="179">
        <v>342.06</v>
      </c>
      <c r="F36" s="179">
        <v>1967</v>
      </c>
      <c r="G36" s="179" t="s">
        <v>424</v>
      </c>
      <c r="H36" s="179">
        <v>342.06</v>
      </c>
      <c r="I36" s="179">
        <v>0</v>
      </c>
      <c r="J36" s="179"/>
      <c r="K36" s="179"/>
      <c r="L36" s="179">
        <v>100.61</v>
      </c>
      <c r="M36" s="179" t="s">
        <v>213</v>
      </c>
      <c r="N36" s="179" t="s">
        <v>456</v>
      </c>
      <c r="O36" s="179" t="s">
        <v>345</v>
      </c>
      <c r="P36" s="179" t="s">
        <v>444</v>
      </c>
      <c r="Q36" s="179"/>
      <c r="R36" s="179"/>
      <c r="S36" s="179" t="s">
        <v>463</v>
      </c>
      <c r="T36" s="179" t="s">
        <v>341</v>
      </c>
      <c r="U36" s="179"/>
      <c r="V36" s="179"/>
      <c r="W36" s="179" t="s">
        <v>428</v>
      </c>
    </row>
    <row r="37" spans="1:23" x14ac:dyDescent="0.2">
      <c r="A37" s="179">
        <v>36</v>
      </c>
      <c r="B37" s="179" t="s">
        <v>515</v>
      </c>
      <c r="C37" s="179" t="s">
        <v>516</v>
      </c>
      <c r="D37" s="179">
        <v>98.8</v>
      </c>
      <c r="E37" s="179">
        <v>384.22</v>
      </c>
      <c r="F37" s="179">
        <v>1970</v>
      </c>
      <c r="G37" s="179" t="s">
        <v>424</v>
      </c>
      <c r="H37" s="179">
        <v>0</v>
      </c>
      <c r="I37" s="179">
        <v>0</v>
      </c>
      <c r="J37" s="179"/>
      <c r="K37" s="179"/>
      <c r="L37" s="179">
        <v>98.8</v>
      </c>
      <c r="M37" s="179" t="s">
        <v>431</v>
      </c>
      <c r="N37" s="179"/>
      <c r="O37" s="179" t="s">
        <v>432</v>
      </c>
      <c r="P37" s="179" t="s">
        <v>433</v>
      </c>
      <c r="Q37" s="179"/>
      <c r="R37" s="179"/>
      <c r="S37" s="179" t="s">
        <v>463</v>
      </c>
      <c r="T37" s="179" t="s">
        <v>339</v>
      </c>
      <c r="U37" s="179"/>
      <c r="V37" s="179"/>
      <c r="W37" s="179" t="s">
        <v>435</v>
      </c>
    </row>
    <row r="38" spans="1:23" x14ac:dyDescent="0.2">
      <c r="A38" s="179">
        <v>37</v>
      </c>
      <c r="B38" s="179" t="s">
        <v>517</v>
      </c>
      <c r="C38" s="179" t="s">
        <v>518</v>
      </c>
      <c r="D38" s="179">
        <v>115</v>
      </c>
      <c r="E38" s="179">
        <v>360.7</v>
      </c>
      <c r="F38" s="179">
        <v>1939</v>
      </c>
      <c r="G38" s="179" t="s">
        <v>424</v>
      </c>
      <c r="H38" s="179">
        <v>0</v>
      </c>
      <c r="I38" s="179">
        <v>0</v>
      </c>
      <c r="J38" s="179"/>
      <c r="K38" s="179"/>
      <c r="L38" s="179">
        <v>242.46</v>
      </c>
      <c r="M38" s="179" t="s">
        <v>507</v>
      </c>
      <c r="N38" s="179"/>
      <c r="O38" s="179" t="s">
        <v>432</v>
      </c>
      <c r="P38" s="179" t="s">
        <v>433</v>
      </c>
      <c r="Q38" s="179"/>
      <c r="R38" s="179"/>
      <c r="S38" s="179" t="s">
        <v>463</v>
      </c>
      <c r="T38" s="179" t="s">
        <v>339</v>
      </c>
      <c r="U38" s="179"/>
      <c r="V38" s="179"/>
      <c r="W38" s="179" t="s">
        <v>435</v>
      </c>
    </row>
    <row r="39" spans="1:23" x14ac:dyDescent="0.2">
      <c r="A39" s="179">
        <v>38</v>
      </c>
      <c r="B39" s="179" t="s">
        <v>519</v>
      </c>
      <c r="C39" s="179" t="s">
        <v>520</v>
      </c>
      <c r="D39" s="179">
        <v>113.3</v>
      </c>
      <c r="E39" s="179">
        <v>257.39999999999998</v>
      </c>
      <c r="F39" s="179">
        <v>1967</v>
      </c>
      <c r="G39" s="179" t="s">
        <v>424</v>
      </c>
      <c r="H39" s="179">
        <v>0</v>
      </c>
      <c r="I39" s="179">
        <v>0</v>
      </c>
      <c r="J39" s="178">
        <f>+L39</f>
        <v>257.39999999999998</v>
      </c>
      <c r="K39" s="178">
        <f>+J39*0.4</f>
        <v>102.96</v>
      </c>
      <c r="L39" s="179">
        <v>257.39999999999998</v>
      </c>
      <c r="M39" s="179" t="s">
        <v>441</v>
      </c>
      <c r="N39" s="179" t="s">
        <v>442</v>
      </c>
      <c r="O39" s="179" t="s">
        <v>443</v>
      </c>
      <c r="P39" s="179" t="s">
        <v>433</v>
      </c>
      <c r="Q39" s="179" t="s">
        <v>432</v>
      </c>
      <c r="R39" s="179" t="s">
        <v>433</v>
      </c>
      <c r="S39" s="179" t="s">
        <v>463</v>
      </c>
      <c r="T39" s="179" t="s">
        <v>339</v>
      </c>
      <c r="U39" s="179"/>
      <c r="V39" s="179"/>
      <c r="W39" s="179" t="s">
        <v>428</v>
      </c>
    </row>
    <row r="40" spans="1:23" x14ac:dyDescent="0.2">
      <c r="A40" s="179">
        <v>39</v>
      </c>
      <c r="B40" s="179" t="s">
        <v>521</v>
      </c>
      <c r="C40" s="179" t="s">
        <v>522</v>
      </c>
      <c r="D40" s="179">
        <v>113</v>
      </c>
      <c r="E40" s="179">
        <v>383.57</v>
      </c>
      <c r="F40" s="179">
        <v>1999</v>
      </c>
      <c r="G40" s="179" t="s">
        <v>424</v>
      </c>
      <c r="H40" s="179">
        <v>383.57</v>
      </c>
      <c r="I40" s="179">
        <v>0</v>
      </c>
      <c r="J40" s="179"/>
      <c r="K40" s="179"/>
      <c r="L40" s="179">
        <v>117.4</v>
      </c>
      <c r="M40" s="179" t="s">
        <v>213</v>
      </c>
      <c r="N40" s="179" t="s">
        <v>456</v>
      </c>
      <c r="O40" s="179" t="s">
        <v>345</v>
      </c>
      <c r="P40" s="179" t="s">
        <v>444</v>
      </c>
      <c r="Q40" s="179"/>
      <c r="R40" s="179"/>
      <c r="S40" s="179" t="s">
        <v>463</v>
      </c>
      <c r="T40" s="179" t="s">
        <v>339</v>
      </c>
      <c r="U40" s="179"/>
      <c r="V40" s="179"/>
      <c r="W40" s="179" t="s">
        <v>428</v>
      </c>
    </row>
    <row r="41" spans="1:23" x14ac:dyDescent="0.2">
      <c r="A41" s="179">
        <v>40</v>
      </c>
      <c r="B41" s="179" t="s">
        <v>523</v>
      </c>
      <c r="C41" s="179" t="s">
        <v>524</v>
      </c>
      <c r="D41" s="179">
        <v>114.2</v>
      </c>
      <c r="E41" s="179">
        <v>305.8</v>
      </c>
      <c r="F41" s="179">
        <v>1985</v>
      </c>
      <c r="G41" s="179" t="s">
        <v>424</v>
      </c>
      <c r="H41" s="179">
        <v>305.8</v>
      </c>
      <c r="I41" s="179">
        <v>0</v>
      </c>
      <c r="J41" s="179"/>
      <c r="K41" s="179"/>
      <c r="L41" s="179">
        <v>94.3</v>
      </c>
      <c r="M41" s="179" t="s">
        <v>431</v>
      </c>
      <c r="N41" s="179"/>
      <c r="O41" s="179" t="s">
        <v>432</v>
      </c>
      <c r="P41" s="179" t="s">
        <v>444</v>
      </c>
      <c r="Q41" s="179"/>
      <c r="R41" s="179"/>
      <c r="S41" s="179" t="s">
        <v>463</v>
      </c>
      <c r="T41" s="179" t="s">
        <v>339</v>
      </c>
      <c r="U41" s="179"/>
      <c r="V41" s="179"/>
      <c r="W41" s="179" t="s">
        <v>435</v>
      </c>
    </row>
    <row r="42" spans="1:23" x14ac:dyDescent="0.2">
      <c r="A42" s="179">
        <v>41</v>
      </c>
      <c r="B42" s="179" t="s">
        <v>525</v>
      </c>
      <c r="C42" s="179" t="s">
        <v>526</v>
      </c>
      <c r="D42" s="179">
        <v>70</v>
      </c>
      <c r="E42" s="179">
        <v>60.7</v>
      </c>
      <c r="F42" s="179">
        <v>1995</v>
      </c>
      <c r="G42" s="179" t="s">
        <v>424</v>
      </c>
      <c r="H42" s="179">
        <v>0</v>
      </c>
      <c r="I42" s="179">
        <v>0</v>
      </c>
      <c r="J42" s="179"/>
      <c r="K42" s="179"/>
      <c r="L42" s="179">
        <v>60.7</v>
      </c>
      <c r="M42" s="179" t="s">
        <v>527</v>
      </c>
      <c r="N42" s="179"/>
      <c r="O42" s="179" t="s">
        <v>528</v>
      </c>
      <c r="P42" s="179" t="s">
        <v>433</v>
      </c>
      <c r="Q42" s="179"/>
      <c r="R42" s="179"/>
      <c r="S42" s="179" t="s">
        <v>427</v>
      </c>
      <c r="T42" s="179" t="s">
        <v>335</v>
      </c>
      <c r="U42" s="179"/>
      <c r="V42" s="179"/>
      <c r="W42" s="179" t="s">
        <v>435</v>
      </c>
    </row>
    <row r="43" spans="1:23" x14ac:dyDescent="0.2">
      <c r="A43" s="179">
        <v>42</v>
      </c>
      <c r="B43" s="179" t="s">
        <v>529</v>
      </c>
      <c r="C43" s="179" t="s">
        <v>530</v>
      </c>
      <c r="D43" s="179">
        <v>160.9</v>
      </c>
      <c r="E43" s="179">
        <v>160.9</v>
      </c>
      <c r="F43" s="179">
        <v>1998</v>
      </c>
      <c r="G43" s="179" t="s">
        <v>424</v>
      </c>
      <c r="H43" s="179">
        <v>0</v>
      </c>
      <c r="I43" s="179">
        <v>0</v>
      </c>
      <c r="J43" s="179"/>
      <c r="K43" s="179"/>
      <c r="L43" s="179">
        <v>160.9</v>
      </c>
      <c r="M43" s="179" t="s">
        <v>213</v>
      </c>
      <c r="N43" s="179" t="s">
        <v>456</v>
      </c>
      <c r="O43" s="179" t="s">
        <v>345</v>
      </c>
      <c r="P43" s="179" t="s">
        <v>433</v>
      </c>
      <c r="Q43" s="179"/>
      <c r="R43" s="179"/>
      <c r="S43" s="179" t="s">
        <v>427</v>
      </c>
      <c r="T43" s="179" t="s">
        <v>332</v>
      </c>
      <c r="U43" s="179"/>
      <c r="V43" s="179"/>
      <c r="W43" s="179" t="s">
        <v>428</v>
      </c>
    </row>
    <row r="44" spans="1:23" x14ac:dyDescent="0.2">
      <c r="A44" s="179">
        <v>43</v>
      </c>
      <c r="B44" s="179" t="s">
        <v>531</v>
      </c>
      <c r="C44" s="179" t="s">
        <v>532</v>
      </c>
      <c r="D44" s="179">
        <v>181.20000000000002</v>
      </c>
      <c r="E44" s="179">
        <v>181.2</v>
      </c>
      <c r="F44" s="179"/>
      <c r="G44" s="179" t="s">
        <v>424</v>
      </c>
      <c r="H44" s="179">
        <v>181.2</v>
      </c>
      <c r="I44" s="179">
        <v>0</v>
      </c>
      <c r="J44" s="179"/>
      <c r="K44" s="179"/>
      <c r="L44" s="179">
        <v>181.2</v>
      </c>
      <c r="M44" s="179" t="s">
        <v>213</v>
      </c>
      <c r="N44" s="179"/>
      <c r="O44" s="179" t="s">
        <v>345</v>
      </c>
      <c r="P44" s="179" t="s">
        <v>444</v>
      </c>
      <c r="Q44" s="179"/>
      <c r="R44" s="179"/>
      <c r="S44" s="179" t="s">
        <v>427</v>
      </c>
      <c r="T44" s="179" t="s">
        <v>332</v>
      </c>
      <c r="U44" s="179"/>
      <c r="V44" s="179"/>
      <c r="W44" s="179" t="s">
        <v>435</v>
      </c>
    </row>
    <row r="45" spans="1:23" x14ac:dyDescent="0.2">
      <c r="A45" s="179">
        <v>44</v>
      </c>
      <c r="B45" s="179" t="s">
        <v>533</v>
      </c>
      <c r="C45" s="179" t="s">
        <v>534</v>
      </c>
      <c r="D45" s="179">
        <v>324.87</v>
      </c>
      <c r="E45" s="179">
        <v>549</v>
      </c>
      <c r="F45" s="179">
        <v>2008</v>
      </c>
      <c r="G45" s="179" t="s">
        <v>424</v>
      </c>
      <c r="H45" s="179">
        <v>549</v>
      </c>
      <c r="I45" s="179">
        <v>0</v>
      </c>
      <c r="J45" s="179"/>
      <c r="K45" s="179"/>
      <c r="L45" s="179">
        <v>94.070000000000007</v>
      </c>
      <c r="M45" s="179" t="s">
        <v>449</v>
      </c>
      <c r="N45" s="179"/>
      <c r="O45" s="179" t="s">
        <v>451</v>
      </c>
      <c r="P45" s="179" t="s">
        <v>444</v>
      </c>
      <c r="Q45" s="179"/>
      <c r="R45" s="179"/>
      <c r="S45" s="179" t="s">
        <v>427</v>
      </c>
      <c r="T45" s="179" t="s">
        <v>331</v>
      </c>
      <c r="U45" s="179"/>
      <c r="V45" s="179"/>
      <c r="W45" s="179" t="s">
        <v>435</v>
      </c>
    </row>
    <row r="46" spans="1:23" x14ac:dyDescent="0.2">
      <c r="A46" s="179">
        <v>21</v>
      </c>
      <c r="B46" s="179" t="s">
        <v>535</v>
      </c>
      <c r="C46" s="179" t="s">
        <v>536</v>
      </c>
      <c r="D46" s="179">
        <v>143</v>
      </c>
      <c r="E46" s="179">
        <v>104.10000000000001</v>
      </c>
      <c r="F46" s="179">
        <v>1995</v>
      </c>
      <c r="G46" s="179" t="s">
        <v>424</v>
      </c>
      <c r="H46" s="179">
        <v>0</v>
      </c>
      <c r="I46" s="179">
        <v>0</v>
      </c>
      <c r="J46" s="179"/>
      <c r="K46" s="179"/>
      <c r="L46" s="179">
        <v>104.10000000000001</v>
      </c>
      <c r="M46" s="179" t="s">
        <v>431</v>
      </c>
      <c r="N46" s="179" t="s">
        <v>450</v>
      </c>
      <c r="O46" s="179" t="s">
        <v>432</v>
      </c>
      <c r="P46" s="179" t="s">
        <v>433</v>
      </c>
      <c r="Q46" s="179"/>
      <c r="R46" s="179"/>
      <c r="S46" s="179" t="s">
        <v>427</v>
      </c>
      <c r="T46" s="179" t="s">
        <v>335</v>
      </c>
      <c r="U46" s="187">
        <f t="shared" ref="U46:U47" si="0">+L46*1300000/$L$22</f>
        <v>1469381.1074918564</v>
      </c>
      <c r="V46" s="179"/>
      <c r="W46" s="179" t="s">
        <v>428</v>
      </c>
    </row>
    <row r="47" spans="1:23" x14ac:dyDescent="0.2">
      <c r="A47" s="179">
        <v>45</v>
      </c>
      <c r="B47" s="179" t="s">
        <v>537</v>
      </c>
      <c r="C47" s="179" t="s">
        <v>538</v>
      </c>
      <c r="D47" s="179">
        <v>300.10000000000002</v>
      </c>
      <c r="E47" s="179">
        <v>414.04</v>
      </c>
      <c r="F47" s="179">
        <v>1996</v>
      </c>
      <c r="G47" s="179" t="s">
        <v>424</v>
      </c>
      <c r="H47" s="179">
        <v>0</v>
      </c>
      <c r="I47" s="179">
        <v>0</v>
      </c>
      <c r="J47" s="179"/>
      <c r="K47" s="179"/>
      <c r="L47" s="179">
        <v>113.94</v>
      </c>
      <c r="M47" s="179" t="s">
        <v>449</v>
      </c>
      <c r="N47" s="179" t="s">
        <v>450</v>
      </c>
      <c r="O47" s="179" t="s">
        <v>451</v>
      </c>
      <c r="P47" s="179" t="s">
        <v>433</v>
      </c>
      <c r="Q47" s="179"/>
      <c r="R47" s="179"/>
      <c r="S47" s="179" t="s">
        <v>427</v>
      </c>
      <c r="T47" s="179" t="s">
        <v>331</v>
      </c>
      <c r="U47" s="187">
        <f t="shared" si="0"/>
        <v>1608273.615635179</v>
      </c>
      <c r="V47" s="179"/>
      <c r="W47" s="179" t="s">
        <v>428</v>
      </c>
    </row>
    <row r="48" spans="1:23" x14ac:dyDescent="0.2">
      <c r="A48" s="179">
        <v>47</v>
      </c>
      <c r="B48" s="179" t="s">
        <v>539</v>
      </c>
      <c r="C48" s="179" t="s">
        <v>540</v>
      </c>
      <c r="D48" s="179">
        <v>100.2</v>
      </c>
      <c r="E48" s="179">
        <v>52.5</v>
      </c>
      <c r="F48" s="179"/>
      <c r="G48" s="179" t="s">
        <v>424</v>
      </c>
      <c r="H48" s="179">
        <v>52.5</v>
      </c>
      <c r="I48" s="179">
        <v>0</v>
      </c>
      <c r="J48" s="179"/>
      <c r="K48" s="179"/>
      <c r="L48" s="179">
        <v>52.5</v>
      </c>
      <c r="M48" s="179" t="s">
        <v>213</v>
      </c>
      <c r="N48" s="179" t="s">
        <v>456</v>
      </c>
      <c r="O48" s="179" t="s">
        <v>345</v>
      </c>
      <c r="P48" s="179" t="s">
        <v>444</v>
      </c>
      <c r="Q48" s="179"/>
      <c r="R48" s="179"/>
      <c r="S48" s="179" t="s">
        <v>427</v>
      </c>
      <c r="T48" s="179" t="s">
        <v>331</v>
      </c>
      <c r="U48" s="179"/>
      <c r="V48" s="179"/>
      <c r="W48" s="179" t="s">
        <v>428</v>
      </c>
    </row>
    <row r="49" spans="1:23" x14ac:dyDescent="0.2">
      <c r="A49" s="179">
        <v>48</v>
      </c>
      <c r="B49" s="179" t="s">
        <v>541</v>
      </c>
      <c r="C49" s="179" t="s">
        <v>542</v>
      </c>
      <c r="D49" s="179">
        <v>333.8</v>
      </c>
      <c r="E49" s="179">
        <v>539.6</v>
      </c>
      <c r="F49" s="179">
        <v>1995</v>
      </c>
      <c r="G49" s="179" t="s">
        <v>424</v>
      </c>
      <c r="H49" s="179">
        <v>539.6</v>
      </c>
      <c r="I49" s="179">
        <v>0</v>
      </c>
      <c r="J49" s="179"/>
      <c r="K49" s="179"/>
      <c r="L49" s="179">
        <v>79.5</v>
      </c>
      <c r="M49" s="179" t="s">
        <v>213</v>
      </c>
      <c r="N49" s="179" t="s">
        <v>456</v>
      </c>
      <c r="O49" s="179" t="s">
        <v>345</v>
      </c>
      <c r="P49" s="179" t="s">
        <v>444</v>
      </c>
      <c r="Q49" s="179"/>
      <c r="R49" s="179"/>
      <c r="S49" s="179" t="s">
        <v>427</v>
      </c>
      <c r="T49" s="179" t="s">
        <v>331</v>
      </c>
      <c r="U49" s="179"/>
      <c r="V49" s="179"/>
      <c r="W49" s="179" t="s">
        <v>428</v>
      </c>
    </row>
    <row r="50" spans="1:23" x14ac:dyDescent="0.2">
      <c r="A50" s="179">
        <v>49</v>
      </c>
      <c r="B50" s="179" t="s">
        <v>543</v>
      </c>
      <c r="C50" s="179" t="s">
        <v>544</v>
      </c>
      <c r="D50" s="179">
        <v>492.1</v>
      </c>
      <c r="E50" s="179">
        <v>94.3</v>
      </c>
      <c r="F50" s="179">
        <v>1997</v>
      </c>
      <c r="G50" s="179" t="s">
        <v>424</v>
      </c>
      <c r="H50" s="178">
        <v>0</v>
      </c>
      <c r="I50" s="178">
        <v>94.3</v>
      </c>
      <c r="J50" s="178">
        <f>+L50</f>
        <v>94.3</v>
      </c>
      <c r="K50" s="178">
        <f>+J50*0.4</f>
        <v>37.72</v>
      </c>
      <c r="L50" s="179">
        <v>94.3</v>
      </c>
      <c r="M50" s="179" t="s">
        <v>510</v>
      </c>
      <c r="N50" s="179" t="s">
        <v>442</v>
      </c>
      <c r="O50" s="179" t="s">
        <v>443</v>
      </c>
      <c r="P50" s="179" t="s">
        <v>444</v>
      </c>
      <c r="Q50" s="179" t="s">
        <v>344</v>
      </c>
      <c r="R50" s="179" t="s">
        <v>444</v>
      </c>
      <c r="S50" s="179" t="s">
        <v>427</v>
      </c>
      <c r="T50" s="179" t="s">
        <v>331</v>
      </c>
      <c r="U50" s="179"/>
      <c r="V50" s="179"/>
      <c r="W50" s="179" t="s">
        <v>428</v>
      </c>
    </row>
    <row r="51" spans="1:23" x14ac:dyDescent="0.2">
      <c r="A51" s="179">
        <v>50</v>
      </c>
      <c r="B51" s="179" t="s">
        <v>545</v>
      </c>
      <c r="C51" s="179" t="s">
        <v>546</v>
      </c>
      <c r="D51" s="179">
        <v>153.70000000000002</v>
      </c>
      <c r="E51" s="179">
        <v>153.70000000000002</v>
      </c>
      <c r="F51" s="179">
        <v>1994</v>
      </c>
      <c r="G51" s="179" t="s">
        <v>424</v>
      </c>
      <c r="H51" s="179">
        <v>0</v>
      </c>
      <c r="I51" s="179">
        <v>0</v>
      </c>
      <c r="J51" s="179"/>
      <c r="K51" s="179"/>
      <c r="L51" s="179">
        <v>153.70000000000002</v>
      </c>
      <c r="M51" s="179" t="s">
        <v>449</v>
      </c>
      <c r="N51" s="179"/>
      <c r="O51" s="179" t="s">
        <v>451</v>
      </c>
      <c r="P51" s="179" t="s">
        <v>433</v>
      </c>
      <c r="Q51" s="179"/>
      <c r="R51" s="179"/>
      <c r="S51" s="179" t="s">
        <v>427</v>
      </c>
      <c r="T51" s="179" t="s">
        <v>331</v>
      </c>
      <c r="U51" s="179"/>
      <c r="V51" s="179"/>
      <c r="W51" s="179" t="s">
        <v>435</v>
      </c>
    </row>
    <row r="52" spans="1:23" x14ac:dyDescent="0.2">
      <c r="A52" s="179">
        <v>51</v>
      </c>
      <c r="B52" s="179" t="s">
        <v>547</v>
      </c>
      <c r="C52" s="179" t="s">
        <v>548</v>
      </c>
      <c r="D52" s="179">
        <v>154</v>
      </c>
      <c r="E52" s="179">
        <v>377.48</v>
      </c>
      <c r="F52" s="179">
        <v>1980</v>
      </c>
      <c r="G52" s="179" t="s">
        <v>424</v>
      </c>
      <c r="H52" s="179">
        <v>377.48</v>
      </c>
      <c r="I52" s="179">
        <v>0</v>
      </c>
      <c r="J52" s="179"/>
      <c r="K52" s="179"/>
      <c r="L52" s="179">
        <v>101.87</v>
      </c>
      <c r="M52" s="179" t="s">
        <v>213</v>
      </c>
      <c r="N52" s="179" t="s">
        <v>456</v>
      </c>
      <c r="O52" s="179" t="s">
        <v>345</v>
      </c>
      <c r="P52" s="179" t="s">
        <v>444</v>
      </c>
      <c r="Q52" s="179"/>
      <c r="R52" s="179"/>
      <c r="S52" s="179" t="s">
        <v>427</v>
      </c>
      <c r="T52" s="179" t="s">
        <v>331</v>
      </c>
      <c r="U52" s="179"/>
      <c r="V52" s="179"/>
      <c r="W52" s="179" t="s">
        <v>428</v>
      </c>
    </row>
    <row r="53" spans="1:23" x14ac:dyDescent="0.2">
      <c r="A53" s="179">
        <v>52</v>
      </c>
      <c r="B53" s="179" t="s">
        <v>549</v>
      </c>
      <c r="C53" s="179" t="s">
        <v>550</v>
      </c>
      <c r="D53" s="179">
        <v>106.7</v>
      </c>
      <c r="E53" s="179">
        <v>154.5</v>
      </c>
      <c r="F53" s="179">
        <v>1985</v>
      </c>
      <c r="G53" s="179" t="s">
        <v>424</v>
      </c>
      <c r="H53" s="179">
        <v>0</v>
      </c>
      <c r="I53" s="179">
        <v>0</v>
      </c>
      <c r="J53" s="179"/>
      <c r="K53" s="179"/>
      <c r="L53" s="179">
        <v>43.9</v>
      </c>
      <c r="M53" s="179" t="s">
        <v>431</v>
      </c>
      <c r="N53" s="179" t="s">
        <v>450</v>
      </c>
      <c r="O53" s="179" t="s">
        <v>432</v>
      </c>
      <c r="P53" s="179" t="s">
        <v>433</v>
      </c>
      <c r="Q53" s="179"/>
      <c r="R53" s="179"/>
      <c r="S53" s="179" t="s">
        <v>463</v>
      </c>
      <c r="T53" s="179" t="s">
        <v>341</v>
      </c>
      <c r="U53" s="179"/>
      <c r="V53" s="179"/>
      <c r="W53" s="179" t="s">
        <v>428</v>
      </c>
    </row>
    <row r="54" spans="1:23" x14ac:dyDescent="0.2">
      <c r="A54" s="179">
        <v>53</v>
      </c>
      <c r="B54" s="179" t="s">
        <v>551</v>
      </c>
      <c r="C54" s="179" t="s">
        <v>552</v>
      </c>
      <c r="D54" s="179">
        <v>116</v>
      </c>
      <c r="E54" s="179">
        <v>188.32</v>
      </c>
      <c r="F54" s="179">
        <v>1996</v>
      </c>
      <c r="G54" s="179" t="s">
        <v>424</v>
      </c>
      <c r="H54" s="179">
        <v>188.32</v>
      </c>
      <c r="I54" s="179">
        <v>0</v>
      </c>
      <c r="J54" s="179"/>
      <c r="K54" s="179"/>
      <c r="L54" s="179">
        <v>188.32</v>
      </c>
      <c r="M54" s="179" t="s">
        <v>553</v>
      </c>
      <c r="N54" s="179" t="s">
        <v>450</v>
      </c>
      <c r="O54" s="179" t="s">
        <v>451</v>
      </c>
      <c r="P54" s="179" t="s">
        <v>444</v>
      </c>
      <c r="Q54" s="179"/>
      <c r="R54" s="179"/>
      <c r="S54" s="179" t="s">
        <v>434</v>
      </c>
      <c r="T54" s="179" t="s">
        <v>337</v>
      </c>
      <c r="U54" s="179"/>
      <c r="V54" s="179"/>
      <c r="W54" s="179" t="s">
        <v>428</v>
      </c>
    </row>
    <row r="55" spans="1:23" x14ac:dyDescent="0.2">
      <c r="A55" s="179">
        <v>54</v>
      </c>
      <c r="B55" s="179" t="s">
        <v>554</v>
      </c>
      <c r="C55" s="179" t="s">
        <v>555</v>
      </c>
      <c r="D55" s="179">
        <v>61.300000000000004</v>
      </c>
      <c r="E55" s="179">
        <v>118.4</v>
      </c>
      <c r="F55" s="179">
        <v>1998</v>
      </c>
      <c r="G55" s="179" t="s">
        <v>424</v>
      </c>
      <c r="H55" s="179">
        <v>118.4</v>
      </c>
      <c r="I55" s="179">
        <v>0</v>
      </c>
      <c r="J55" s="179"/>
      <c r="K55" s="179"/>
      <c r="L55" s="179">
        <v>118.4</v>
      </c>
      <c r="M55" s="179" t="s">
        <v>213</v>
      </c>
      <c r="N55" s="179" t="s">
        <v>456</v>
      </c>
      <c r="O55" s="179" t="s">
        <v>345</v>
      </c>
      <c r="P55" s="179" t="s">
        <v>444</v>
      </c>
      <c r="Q55" s="179"/>
      <c r="R55" s="179"/>
      <c r="S55" s="179" t="s">
        <v>434</v>
      </c>
      <c r="T55" s="179" t="s">
        <v>337</v>
      </c>
      <c r="U55" s="179"/>
      <c r="V55" s="179"/>
      <c r="W55" s="179" t="s">
        <v>428</v>
      </c>
    </row>
    <row r="56" spans="1:23" x14ac:dyDescent="0.2">
      <c r="A56" s="179">
        <v>55</v>
      </c>
      <c r="B56" s="179" t="s">
        <v>556</v>
      </c>
      <c r="C56" s="179" t="s">
        <v>557</v>
      </c>
      <c r="D56" s="179">
        <v>73.8</v>
      </c>
      <c r="E56" s="179">
        <v>176.6</v>
      </c>
      <c r="F56" s="179">
        <v>1967</v>
      </c>
      <c r="G56" s="179" t="s">
        <v>424</v>
      </c>
      <c r="H56" s="179">
        <v>176.6</v>
      </c>
      <c r="I56" s="179">
        <v>0</v>
      </c>
      <c r="J56" s="179"/>
      <c r="K56" s="179"/>
      <c r="L56" s="179">
        <v>18.3</v>
      </c>
      <c r="M56" s="179" t="s">
        <v>213</v>
      </c>
      <c r="N56" s="179" t="s">
        <v>456</v>
      </c>
      <c r="O56" s="179" t="s">
        <v>345</v>
      </c>
      <c r="P56" s="179" t="s">
        <v>444</v>
      </c>
      <c r="Q56" s="179"/>
      <c r="R56" s="179"/>
      <c r="S56" s="179" t="s">
        <v>434</v>
      </c>
      <c r="T56" s="179" t="s">
        <v>337</v>
      </c>
      <c r="U56" s="179"/>
      <c r="V56" s="179"/>
      <c r="W56" s="179" t="s">
        <v>428</v>
      </c>
    </row>
    <row r="57" spans="1:23" x14ac:dyDescent="0.2">
      <c r="A57" s="179">
        <v>56</v>
      </c>
      <c r="B57" s="179" t="s">
        <v>558</v>
      </c>
      <c r="C57" s="179" t="s">
        <v>559</v>
      </c>
      <c r="D57" s="179">
        <v>41.2</v>
      </c>
      <c r="E57" s="179">
        <v>190.95000000000002</v>
      </c>
      <c r="F57" s="179">
        <v>1967</v>
      </c>
      <c r="G57" s="179" t="s">
        <v>424</v>
      </c>
      <c r="H57" s="179">
        <v>190.95000000000002</v>
      </c>
      <c r="I57" s="179">
        <v>0</v>
      </c>
      <c r="J57" s="179"/>
      <c r="K57" s="179"/>
      <c r="L57" s="179">
        <v>91.4</v>
      </c>
      <c r="M57" s="179" t="s">
        <v>431</v>
      </c>
      <c r="N57" s="179" t="s">
        <v>450</v>
      </c>
      <c r="O57" s="179" t="s">
        <v>432</v>
      </c>
      <c r="P57" s="179" t="s">
        <v>444</v>
      </c>
      <c r="Q57" s="179"/>
      <c r="R57" s="179"/>
      <c r="S57" s="179" t="s">
        <v>434</v>
      </c>
      <c r="T57" s="179" t="s">
        <v>337</v>
      </c>
      <c r="U57" s="179"/>
      <c r="V57" s="179"/>
      <c r="W57" s="179" t="s">
        <v>428</v>
      </c>
    </row>
    <row r="58" spans="1:23" x14ac:dyDescent="0.2">
      <c r="A58" s="179">
        <v>57</v>
      </c>
      <c r="B58" s="179" t="s">
        <v>560</v>
      </c>
      <c r="C58" s="179" t="s">
        <v>561</v>
      </c>
      <c r="D58" s="179">
        <v>150.5</v>
      </c>
      <c r="E58" s="179">
        <v>273.90000000000003</v>
      </c>
      <c r="F58" s="179">
        <v>1985</v>
      </c>
      <c r="G58" s="179" t="s">
        <v>424</v>
      </c>
      <c r="H58" s="179">
        <v>273.90000000000003</v>
      </c>
      <c r="I58" s="179">
        <v>0</v>
      </c>
      <c r="J58" s="179"/>
      <c r="K58" s="179"/>
      <c r="L58" s="179">
        <v>161.1</v>
      </c>
      <c r="M58" s="179" t="s">
        <v>507</v>
      </c>
      <c r="N58" s="179" t="s">
        <v>450</v>
      </c>
      <c r="O58" s="179" t="s">
        <v>432</v>
      </c>
      <c r="P58" s="179" t="s">
        <v>444</v>
      </c>
      <c r="Q58" s="179"/>
      <c r="R58" s="179"/>
      <c r="S58" s="179" t="s">
        <v>434</v>
      </c>
      <c r="T58" s="179" t="s">
        <v>337</v>
      </c>
      <c r="U58" s="179"/>
      <c r="V58" s="179"/>
      <c r="W58" s="179" t="s">
        <v>428</v>
      </c>
    </row>
    <row r="59" spans="1:23" x14ac:dyDescent="0.2">
      <c r="A59" s="179">
        <v>58</v>
      </c>
      <c r="B59" s="179" t="s">
        <v>562</v>
      </c>
      <c r="C59" s="179" t="s">
        <v>563</v>
      </c>
      <c r="D59" s="179">
        <v>153</v>
      </c>
      <c r="E59" s="179">
        <v>460</v>
      </c>
      <c r="F59" s="179">
        <v>1982</v>
      </c>
      <c r="G59" s="179" t="s">
        <v>424</v>
      </c>
      <c r="H59" s="179">
        <v>460</v>
      </c>
      <c r="I59" s="179">
        <v>0</v>
      </c>
      <c r="J59" s="179"/>
      <c r="K59" s="179"/>
      <c r="L59" s="179">
        <v>307</v>
      </c>
      <c r="M59" s="179" t="s">
        <v>507</v>
      </c>
      <c r="N59" s="179" t="s">
        <v>450</v>
      </c>
      <c r="O59" s="179" t="s">
        <v>432</v>
      </c>
      <c r="P59" s="179" t="s">
        <v>444</v>
      </c>
      <c r="Q59" s="179"/>
      <c r="R59" s="179"/>
      <c r="S59" s="179" t="s">
        <v>434</v>
      </c>
      <c r="T59" s="179" t="s">
        <v>337</v>
      </c>
      <c r="U59" s="179"/>
      <c r="V59" s="179"/>
      <c r="W59" s="179" t="s">
        <v>428</v>
      </c>
    </row>
    <row r="60" spans="1:23" x14ac:dyDescent="0.2">
      <c r="A60" s="179">
        <v>59</v>
      </c>
      <c r="B60" s="179" t="s">
        <v>564</v>
      </c>
      <c r="C60" s="179" t="s">
        <v>565</v>
      </c>
      <c r="D60" s="179">
        <v>240.9</v>
      </c>
      <c r="E60" s="179">
        <v>430.2</v>
      </c>
      <c r="F60" s="179">
        <v>1967</v>
      </c>
      <c r="G60" s="179" t="s">
        <v>424</v>
      </c>
      <c r="H60" s="179">
        <v>0</v>
      </c>
      <c r="I60" s="179">
        <v>0</v>
      </c>
      <c r="J60" s="179"/>
      <c r="K60" s="179"/>
      <c r="L60" s="179">
        <v>240.6</v>
      </c>
      <c r="M60" s="179" t="s">
        <v>449</v>
      </c>
      <c r="N60" s="179"/>
      <c r="O60" s="179" t="s">
        <v>451</v>
      </c>
      <c r="P60" s="179" t="s">
        <v>433</v>
      </c>
      <c r="Q60" s="179"/>
      <c r="R60" s="179"/>
      <c r="S60" s="179" t="s">
        <v>434</v>
      </c>
      <c r="T60" s="179" t="s">
        <v>337</v>
      </c>
      <c r="U60" s="179"/>
      <c r="V60" s="179"/>
      <c r="W60" s="179" t="s">
        <v>435</v>
      </c>
    </row>
    <row r="61" spans="1:23" x14ac:dyDescent="0.2">
      <c r="A61" s="179">
        <v>60</v>
      </c>
      <c r="B61" s="179" t="s">
        <v>566</v>
      </c>
      <c r="C61" s="179" t="s">
        <v>567</v>
      </c>
      <c r="D61" s="179">
        <v>152.9</v>
      </c>
      <c r="E61" s="179">
        <v>559.4</v>
      </c>
      <c r="F61" s="179">
        <v>1994</v>
      </c>
      <c r="G61" s="179" t="s">
        <v>424</v>
      </c>
      <c r="H61" s="179">
        <v>0</v>
      </c>
      <c r="I61" s="179">
        <v>0</v>
      </c>
      <c r="J61" s="179"/>
      <c r="K61" s="179"/>
      <c r="L61" s="179">
        <v>152.9</v>
      </c>
      <c r="M61" s="179" t="s">
        <v>449</v>
      </c>
      <c r="N61" s="179" t="s">
        <v>450</v>
      </c>
      <c r="O61" s="179" t="s">
        <v>451</v>
      </c>
      <c r="P61" s="179" t="s">
        <v>433</v>
      </c>
      <c r="Q61" s="179"/>
      <c r="R61" s="179"/>
      <c r="S61" s="179" t="s">
        <v>434</v>
      </c>
      <c r="T61" s="179" t="s">
        <v>337</v>
      </c>
      <c r="U61" s="179"/>
      <c r="V61" s="179"/>
      <c r="W61" s="179" t="s">
        <v>428</v>
      </c>
    </row>
    <row r="62" spans="1:23" x14ac:dyDescent="0.2">
      <c r="A62" s="179">
        <v>61</v>
      </c>
      <c r="B62" s="179" t="s">
        <v>568</v>
      </c>
      <c r="C62" s="179" t="s">
        <v>569</v>
      </c>
      <c r="D62" s="179">
        <v>150.5</v>
      </c>
      <c r="E62" s="179">
        <v>421.68</v>
      </c>
      <c r="F62" s="179">
        <v>1992</v>
      </c>
      <c r="G62" s="179" t="s">
        <v>424</v>
      </c>
      <c r="H62" s="179">
        <v>0</v>
      </c>
      <c r="I62" s="179">
        <v>0</v>
      </c>
      <c r="J62" s="179"/>
      <c r="K62" s="179"/>
      <c r="L62" s="179">
        <v>62.53</v>
      </c>
      <c r="M62" s="179" t="s">
        <v>431</v>
      </c>
      <c r="N62" s="179" t="s">
        <v>450</v>
      </c>
      <c r="O62" s="179" t="s">
        <v>432</v>
      </c>
      <c r="P62" s="179" t="s">
        <v>433</v>
      </c>
      <c r="Q62" s="179"/>
      <c r="R62" s="179"/>
      <c r="S62" s="179" t="s">
        <v>434</v>
      </c>
      <c r="T62" s="179" t="s">
        <v>337</v>
      </c>
      <c r="U62" s="179"/>
      <c r="V62" s="179"/>
      <c r="W62" s="179" t="s">
        <v>428</v>
      </c>
    </row>
    <row r="63" spans="1:23" x14ac:dyDescent="0.2">
      <c r="A63" s="179">
        <v>62</v>
      </c>
      <c r="B63" s="179" t="s">
        <v>570</v>
      </c>
      <c r="C63" s="179" t="s">
        <v>571</v>
      </c>
      <c r="D63" s="179">
        <v>87.100000000000009</v>
      </c>
      <c r="E63" s="179">
        <v>176.58</v>
      </c>
      <c r="F63" s="179">
        <v>2014</v>
      </c>
      <c r="G63" s="179" t="s">
        <v>424</v>
      </c>
      <c r="H63" s="179">
        <v>176.58</v>
      </c>
      <c r="I63" s="179">
        <v>0</v>
      </c>
      <c r="J63" s="179"/>
      <c r="K63" s="179"/>
      <c r="L63" s="179">
        <v>176.58</v>
      </c>
      <c r="M63" s="179" t="s">
        <v>431</v>
      </c>
      <c r="N63" s="179" t="s">
        <v>450</v>
      </c>
      <c r="O63" s="179" t="s">
        <v>432</v>
      </c>
      <c r="P63" s="179" t="s">
        <v>444</v>
      </c>
      <c r="Q63" s="179"/>
      <c r="R63" s="179"/>
      <c r="S63" s="179" t="s">
        <v>434</v>
      </c>
      <c r="T63" s="179" t="s">
        <v>337</v>
      </c>
      <c r="U63" s="179"/>
      <c r="V63" s="179"/>
      <c r="W63" s="179" t="s">
        <v>428</v>
      </c>
    </row>
    <row r="64" spans="1:23" x14ac:dyDescent="0.2">
      <c r="A64" s="179">
        <v>63</v>
      </c>
      <c r="B64" s="179" t="s">
        <v>572</v>
      </c>
      <c r="C64" s="179" t="s">
        <v>573</v>
      </c>
      <c r="D64" s="179">
        <v>167.8</v>
      </c>
      <c r="E64" s="179">
        <v>104.8</v>
      </c>
      <c r="F64" s="179">
        <v>1995</v>
      </c>
      <c r="G64" s="179" t="s">
        <v>424</v>
      </c>
      <c r="H64" s="179">
        <v>104.8</v>
      </c>
      <c r="I64" s="179">
        <v>0</v>
      </c>
      <c r="J64" s="179"/>
      <c r="K64" s="179"/>
      <c r="L64" s="179">
        <v>104.8</v>
      </c>
      <c r="M64" s="179" t="s">
        <v>449</v>
      </c>
      <c r="N64" s="179" t="s">
        <v>450</v>
      </c>
      <c r="O64" s="179" t="s">
        <v>451</v>
      </c>
      <c r="P64" s="179" t="s">
        <v>444</v>
      </c>
      <c r="Q64" s="179"/>
      <c r="R64" s="179"/>
      <c r="S64" s="179" t="s">
        <v>427</v>
      </c>
      <c r="T64" s="179" t="s">
        <v>335</v>
      </c>
      <c r="U64" s="179"/>
      <c r="V64" s="179"/>
      <c r="W64" s="179" t="s">
        <v>428</v>
      </c>
    </row>
    <row r="65" spans="1:23" x14ac:dyDescent="0.2">
      <c r="A65" s="179">
        <v>64</v>
      </c>
      <c r="B65" s="179" t="s">
        <v>574</v>
      </c>
      <c r="C65" s="179" t="s">
        <v>575</v>
      </c>
      <c r="D65" s="179">
        <v>199.9</v>
      </c>
      <c r="E65" s="179">
        <v>199.9</v>
      </c>
      <c r="F65" s="179">
        <v>1980</v>
      </c>
      <c r="G65" s="179" t="s">
        <v>424</v>
      </c>
      <c r="H65" s="179">
        <v>199.9</v>
      </c>
      <c r="I65" s="179">
        <v>0</v>
      </c>
      <c r="J65" s="179"/>
      <c r="K65" s="179"/>
      <c r="L65" s="179">
        <v>199.9</v>
      </c>
      <c r="M65" s="179" t="s">
        <v>213</v>
      </c>
      <c r="N65" s="179"/>
      <c r="O65" s="179" t="s">
        <v>345</v>
      </c>
      <c r="P65" s="179" t="s">
        <v>444</v>
      </c>
      <c r="Q65" s="179"/>
      <c r="R65" s="179"/>
      <c r="S65" s="179" t="s">
        <v>427</v>
      </c>
      <c r="T65" s="179" t="s">
        <v>332</v>
      </c>
      <c r="U65" s="179"/>
      <c r="V65" s="179"/>
      <c r="W65" s="179" t="s">
        <v>435</v>
      </c>
    </row>
    <row r="66" spans="1:23" x14ac:dyDescent="0.2">
      <c r="A66" s="179">
        <v>65</v>
      </c>
      <c r="B66" s="179" t="s">
        <v>576</v>
      </c>
      <c r="C66" s="179" t="s">
        <v>577</v>
      </c>
      <c r="D66" s="179">
        <v>72.2</v>
      </c>
      <c r="E66" s="179">
        <v>274.04000000000002</v>
      </c>
      <c r="F66" s="179">
        <v>1980</v>
      </c>
      <c r="G66" s="179" t="s">
        <v>424</v>
      </c>
      <c r="H66" s="179">
        <v>0</v>
      </c>
      <c r="I66" s="179">
        <v>0</v>
      </c>
      <c r="J66" s="179"/>
      <c r="K66" s="179"/>
      <c r="L66" s="179">
        <v>203.25</v>
      </c>
      <c r="M66" s="179" t="s">
        <v>449</v>
      </c>
      <c r="N66" s="179" t="s">
        <v>450</v>
      </c>
      <c r="O66" s="179" t="s">
        <v>451</v>
      </c>
      <c r="P66" s="179" t="s">
        <v>472</v>
      </c>
      <c r="Q66" s="179"/>
      <c r="R66" s="179"/>
      <c r="S66" s="179" t="s">
        <v>427</v>
      </c>
      <c r="T66" s="179" t="s">
        <v>334</v>
      </c>
      <c r="U66" s="179"/>
      <c r="V66" s="179"/>
      <c r="W66" s="179" t="s">
        <v>428</v>
      </c>
    </row>
    <row r="67" spans="1:23" x14ac:dyDescent="0.2">
      <c r="A67" s="179">
        <v>66</v>
      </c>
      <c r="B67" s="179" t="s">
        <v>578</v>
      </c>
      <c r="C67" s="179" t="s">
        <v>579</v>
      </c>
      <c r="D67" s="179">
        <v>106.2</v>
      </c>
      <c r="E67" s="179">
        <v>194.6</v>
      </c>
      <c r="F67" s="179">
        <v>1985</v>
      </c>
      <c r="G67" s="179" t="s">
        <v>424</v>
      </c>
      <c r="H67" s="179">
        <v>0</v>
      </c>
      <c r="I67" s="179">
        <v>0</v>
      </c>
      <c r="J67" s="178">
        <f>+L67</f>
        <v>88</v>
      </c>
      <c r="K67" s="178">
        <f>+E67-J67</f>
        <v>106.6</v>
      </c>
      <c r="L67" s="179">
        <v>88</v>
      </c>
      <c r="M67" s="179" t="s">
        <v>441</v>
      </c>
      <c r="N67" s="179" t="s">
        <v>442</v>
      </c>
      <c r="O67" s="179" t="s">
        <v>443</v>
      </c>
      <c r="P67" s="179" t="s">
        <v>433</v>
      </c>
      <c r="Q67" s="179" t="s">
        <v>432</v>
      </c>
      <c r="R67" s="179" t="s">
        <v>433</v>
      </c>
      <c r="S67" s="179" t="s">
        <v>463</v>
      </c>
      <c r="T67" s="179" t="s">
        <v>340</v>
      </c>
      <c r="U67" s="179"/>
      <c r="V67" s="179"/>
      <c r="W67" s="179" t="s">
        <v>428</v>
      </c>
    </row>
    <row r="68" spans="1:23" x14ac:dyDescent="0.2">
      <c r="A68" s="179">
        <v>67</v>
      </c>
      <c r="B68" s="179" t="s">
        <v>580</v>
      </c>
      <c r="C68" s="179" t="s">
        <v>581</v>
      </c>
      <c r="D68" s="179">
        <v>97.9</v>
      </c>
      <c r="E68" s="179">
        <v>182.3</v>
      </c>
      <c r="F68" s="179">
        <v>1985</v>
      </c>
      <c r="G68" s="179" t="s">
        <v>424</v>
      </c>
      <c r="H68" s="178">
        <v>162.4</v>
      </c>
      <c r="I68" s="178">
        <v>19.900000000000002</v>
      </c>
      <c r="J68" s="178">
        <f>+L68</f>
        <v>19.900000000000002</v>
      </c>
      <c r="K68" s="178">
        <f>+E68-J68</f>
        <v>162.4</v>
      </c>
      <c r="L68" s="179">
        <v>19.900000000000002</v>
      </c>
      <c r="M68" s="179" t="s">
        <v>441</v>
      </c>
      <c r="N68" s="179" t="s">
        <v>442</v>
      </c>
      <c r="O68" s="179" t="s">
        <v>443</v>
      </c>
      <c r="P68" s="179" t="s">
        <v>444</v>
      </c>
      <c r="Q68" s="179" t="s">
        <v>432</v>
      </c>
      <c r="R68" s="179" t="s">
        <v>444</v>
      </c>
      <c r="S68" s="179" t="s">
        <v>463</v>
      </c>
      <c r="T68" s="179" t="s">
        <v>340</v>
      </c>
      <c r="U68" s="179"/>
      <c r="V68" s="179"/>
      <c r="W68" s="179" t="s">
        <v>428</v>
      </c>
    </row>
    <row r="69" spans="1:23" x14ac:dyDescent="0.2">
      <c r="A69" s="179">
        <v>68</v>
      </c>
      <c r="B69" s="179" t="s">
        <v>582</v>
      </c>
      <c r="C69" s="179" t="s">
        <v>583</v>
      </c>
      <c r="D69" s="179">
        <v>100</v>
      </c>
      <c r="E69" s="179">
        <v>176</v>
      </c>
      <c r="F69" s="179">
        <v>1985</v>
      </c>
      <c r="G69" s="179" t="s">
        <v>424</v>
      </c>
      <c r="H69" s="179">
        <v>176</v>
      </c>
      <c r="I69" s="179">
        <v>0</v>
      </c>
      <c r="J69" s="179"/>
      <c r="K69" s="179"/>
      <c r="L69" s="179">
        <v>29</v>
      </c>
      <c r="M69" s="179" t="s">
        <v>431</v>
      </c>
      <c r="N69" s="179" t="s">
        <v>450</v>
      </c>
      <c r="O69" s="179" t="s">
        <v>432</v>
      </c>
      <c r="P69" s="179" t="s">
        <v>444</v>
      </c>
      <c r="Q69" s="179"/>
      <c r="R69" s="179"/>
      <c r="S69" s="179" t="s">
        <v>463</v>
      </c>
      <c r="T69" s="179" t="s">
        <v>340</v>
      </c>
      <c r="U69" s="179"/>
      <c r="V69" s="179"/>
      <c r="W69" s="179" t="s">
        <v>428</v>
      </c>
    </row>
    <row r="70" spans="1:23" x14ac:dyDescent="0.2">
      <c r="A70" s="179">
        <v>69</v>
      </c>
      <c r="B70" s="179" t="s">
        <v>584</v>
      </c>
      <c r="C70" s="179" t="s">
        <v>585</v>
      </c>
      <c r="D70" s="179">
        <v>273.90000000000003</v>
      </c>
      <c r="E70" s="179">
        <v>354.2</v>
      </c>
      <c r="F70" s="179">
        <v>1994</v>
      </c>
      <c r="G70" s="179" t="s">
        <v>424</v>
      </c>
      <c r="H70" s="179">
        <v>0</v>
      </c>
      <c r="I70" s="179">
        <v>0</v>
      </c>
      <c r="J70" s="179"/>
      <c r="K70" s="179"/>
      <c r="L70" s="179">
        <v>354.2</v>
      </c>
      <c r="M70" s="179" t="s">
        <v>431</v>
      </c>
      <c r="N70" s="179" t="s">
        <v>450</v>
      </c>
      <c r="O70" s="179" t="s">
        <v>432</v>
      </c>
      <c r="P70" s="179" t="s">
        <v>433</v>
      </c>
      <c r="Q70" s="179"/>
      <c r="R70" s="179"/>
      <c r="S70" s="179" t="s">
        <v>463</v>
      </c>
      <c r="T70" s="179" t="s">
        <v>339</v>
      </c>
      <c r="U70" s="179"/>
      <c r="V70" s="179"/>
      <c r="W70" s="179" t="s">
        <v>428</v>
      </c>
    </row>
    <row r="71" spans="1:23" x14ac:dyDescent="0.2">
      <c r="A71" s="179">
        <v>70</v>
      </c>
      <c r="B71" s="179" t="s">
        <v>586</v>
      </c>
      <c r="C71" s="179" t="s">
        <v>587</v>
      </c>
      <c r="D71" s="179">
        <v>102.8</v>
      </c>
      <c r="E71" s="179">
        <v>356.3</v>
      </c>
      <c r="F71" s="179">
        <v>1985</v>
      </c>
      <c r="G71" s="179" t="s">
        <v>424</v>
      </c>
      <c r="H71" s="179">
        <v>356.3</v>
      </c>
      <c r="I71" s="179">
        <v>0</v>
      </c>
      <c r="J71" s="179"/>
      <c r="K71" s="179"/>
      <c r="L71" s="179">
        <v>102.8</v>
      </c>
      <c r="M71" s="179" t="s">
        <v>213</v>
      </c>
      <c r="N71" s="179" t="s">
        <v>456</v>
      </c>
      <c r="O71" s="179" t="s">
        <v>345</v>
      </c>
      <c r="P71" s="179" t="s">
        <v>444</v>
      </c>
      <c r="Q71" s="179"/>
      <c r="R71" s="179"/>
      <c r="S71" s="179" t="s">
        <v>463</v>
      </c>
      <c r="T71" s="179" t="s">
        <v>341</v>
      </c>
      <c r="U71" s="179"/>
      <c r="V71" s="179"/>
      <c r="W71" s="179" t="s">
        <v>428</v>
      </c>
    </row>
    <row r="72" spans="1:23" x14ac:dyDescent="0.2">
      <c r="A72" s="179">
        <v>71</v>
      </c>
      <c r="B72" s="179" t="s">
        <v>588</v>
      </c>
      <c r="C72" s="179" t="s">
        <v>589</v>
      </c>
      <c r="D72" s="179">
        <v>161.20000000000002</v>
      </c>
      <c r="E72" s="179">
        <v>246.70000000000002</v>
      </c>
      <c r="F72" s="179">
        <v>1995</v>
      </c>
      <c r="G72" s="179" t="s">
        <v>424</v>
      </c>
      <c r="H72" s="179">
        <v>246.70000000000002</v>
      </c>
      <c r="I72" s="179">
        <v>0</v>
      </c>
      <c r="J72" s="179"/>
      <c r="K72" s="179"/>
      <c r="L72" s="179">
        <v>246.70000000000002</v>
      </c>
      <c r="M72" s="179" t="s">
        <v>431</v>
      </c>
      <c r="N72" s="179" t="s">
        <v>450</v>
      </c>
      <c r="O72" s="179" t="s">
        <v>432</v>
      </c>
      <c r="P72" s="179" t="s">
        <v>444</v>
      </c>
      <c r="Q72" s="179"/>
      <c r="R72" s="179"/>
      <c r="S72" s="179" t="s">
        <v>427</v>
      </c>
      <c r="T72" s="179" t="s">
        <v>332</v>
      </c>
      <c r="U72" s="179"/>
      <c r="V72" s="179"/>
      <c r="W72" s="179" t="s">
        <v>428</v>
      </c>
    </row>
    <row r="73" spans="1:23" x14ac:dyDescent="0.2">
      <c r="A73" s="179">
        <v>72</v>
      </c>
      <c r="B73" s="179" t="s">
        <v>590</v>
      </c>
      <c r="C73" s="179" t="s">
        <v>591</v>
      </c>
      <c r="D73" s="179">
        <v>101.7</v>
      </c>
      <c r="E73" s="179">
        <v>206.4</v>
      </c>
      <c r="F73" s="179">
        <v>1995</v>
      </c>
      <c r="G73" s="179" t="s">
        <v>424</v>
      </c>
      <c r="H73" s="179">
        <v>0</v>
      </c>
      <c r="I73" s="179">
        <v>0</v>
      </c>
      <c r="J73" s="179"/>
      <c r="K73" s="179"/>
      <c r="L73" s="179">
        <v>206.4</v>
      </c>
      <c r="M73" s="179" t="s">
        <v>213</v>
      </c>
      <c r="N73" s="179" t="s">
        <v>456</v>
      </c>
      <c r="O73" s="179" t="s">
        <v>345</v>
      </c>
      <c r="P73" s="179" t="s">
        <v>433</v>
      </c>
      <c r="Q73" s="179"/>
      <c r="R73" s="179"/>
      <c r="S73" s="179" t="s">
        <v>427</v>
      </c>
      <c r="T73" s="179" t="s">
        <v>332</v>
      </c>
      <c r="U73" s="179"/>
      <c r="V73" s="179"/>
      <c r="W73" s="179" t="s">
        <v>428</v>
      </c>
    </row>
    <row r="74" spans="1:23" x14ac:dyDescent="0.2">
      <c r="A74" s="179">
        <v>73</v>
      </c>
      <c r="B74" s="179" t="s">
        <v>592</v>
      </c>
      <c r="C74" s="179" t="s">
        <v>593</v>
      </c>
      <c r="D74" s="179">
        <v>105.2</v>
      </c>
      <c r="E74" s="179">
        <v>302.86</v>
      </c>
      <c r="F74" s="179">
        <v>1985</v>
      </c>
      <c r="G74" s="179" t="s">
        <v>424</v>
      </c>
      <c r="H74" s="179">
        <v>302.86</v>
      </c>
      <c r="I74" s="179">
        <v>0</v>
      </c>
      <c r="J74" s="179"/>
      <c r="K74" s="179"/>
      <c r="L74" s="179">
        <v>72.86</v>
      </c>
      <c r="M74" s="179" t="s">
        <v>213</v>
      </c>
      <c r="N74" s="179" t="s">
        <v>456</v>
      </c>
      <c r="O74" s="179" t="s">
        <v>345</v>
      </c>
      <c r="P74" s="179" t="s">
        <v>444</v>
      </c>
      <c r="Q74" s="179"/>
      <c r="R74" s="179"/>
      <c r="S74" s="179" t="s">
        <v>463</v>
      </c>
      <c r="T74" s="179" t="s">
        <v>341</v>
      </c>
      <c r="U74" s="179"/>
      <c r="V74" s="179"/>
      <c r="W74" s="179" t="s">
        <v>428</v>
      </c>
    </row>
    <row r="75" spans="1:23" x14ac:dyDescent="0.2">
      <c r="A75" s="179">
        <v>74</v>
      </c>
      <c r="B75" s="179" t="s">
        <v>594</v>
      </c>
      <c r="C75" s="179" t="s">
        <v>595</v>
      </c>
      <c r="D75" s="179">
        <v>103.4</v>
      </c>
      <c r="E75" s="179">
        <v>103.3</v>
      </c>
      <c r="F75" s="179">
        <v>1985</v>
      </c>
      <c r="G75" s="179" t="s">
        <v>424</v>
      </c>
      <c r="H75" s="179">
        <v>0</v>
      </c>
      <c r="I75" s="179">
        <v>0</v>
      </c>
      <c r="J75" s="179"/>
      <c r="K75" s="179"/>
      <c r="L75" s="179">
        <v>36</v>
      </c>
      <c r="M75" s="179" t="s">
        <v>553</v>
      </c>
      <c r="N75" s="179" t="s">
        <v>450</v>
      </c>
      <c r="O75" s="179" t="s">
        <v>451</v>
      </c>
      <c r="P75" s="179" t="s">
        <v>472</v>
      </c>
      <c r="Q75" s="179"/>
      <c r="R75" s="179"/>
      <c r="S75" s="179" t="s">
        <v>463</v>
      </c>
      <c r="T75" s="179" t="s">
        <v>341</v>
      </c>
      <c r="U75" s="179"/>
      <c r="V75" s="179"/>
      <c r="W75" s="179" t="s">
        <v>428</v>
      </c>
    </row>
    <row r="76" spans="1:23" x14ac:dyDescent="0.2">
      <c r="A76" s="179">
        <v>75</v>
      </c>
      <c r="B76" s="179" t="s">
        <v>596</v>
      </c>
      <c r="C76" s="179" t="s">
        <v>597</v>
      </c>
      <c r="D76" s="179">
        <v>156</v>
      </c>
      <c r="E76" s="179">
        <v>407.77</v>
      </c>
      <c r="F76" s="179">
        <v>1985</v>
      </c>
      <c r="G76" s="179" t="s">
        <v>424</v>
      </c>
      <c r="H76" s="179">
        <v>0</v>
      </c>
      <c r="I76" s="179">
        <v>0</v>
      </c>
      <c r="J76" s="179"/>
      <c r="K76" s="179"/>
      <c r="L76" s="179">
        <v>407.77</v>
      </c>
      <c r="M76" s="179" t="s">
        <v>431</v>
      </c>
      <c r="N76" s="179" t="s">
        <v>450</v>
      </c>
      <c r="O76" s="179" t="s">
        <v>432</v>
      </c>
      <c r="P76" s="179" t="s">
        <v>433</v>
      </c>
      <c r="Q76" s="179"/>
      <c r="R76" s="179"/>
      <c r="S76" s="179" t="s">
        <v>463</v>
      </c>
      <c r="T76" s="179" t="s">
        <v>339</v>
      </c>
      <c r="U76" s="179"/>
      <c r="V76" s="179"/>
      <c r="W76" s="179" t="s">
        <v>428</v>
      </c>
    </row>
    <row r="77" spans="1:23" x14ac:dyDescent="0.2">
      <c r="A77" s="179">
        <v>76</v>
      </c>
      <c r="B77" s="179" t="s">
        <v>598</v>
      </c>
      <c r="C77" s="179" t="s">
        <v>599</v>
      </c>
      <c r="D77" s="179">
        <v>185</v>
      </c>
      <c r="E77" s="179">
        <v>185</v>
      </c>
      <c r="F77" s="179">
        <v>2005</v>
      </c>
      <c r="G77" s="179" t="s">
        <v>424</v>
      </c>
      <c r="H77" s="179">
        <v>185</v>
      </c>
      <c r="I77" s="179">
        <v>0</v>
      </c>
      <c r="J77" s="179"/>
      <c r="K77" s="179"/>
      <c r="L77" s="179">
        <v>185</v>
      </c>
      <c r="M77" s="179" t="s">
        <v>507</v>
      </c>
      <c r="N77" s="179" t="s">
        <v>450</v>
      </c>
      <c r="O77" s="179" t="s">
        <v>432</v>
      </c>
      <c r="P77" s="179" t="s">
        <v>444</v>
      </c>
      <c r="Q77" s="179"/>
      <c r="R77" s="179"/>
      <c r="S77" s="179" t="s">
        <v>427</v>
      </c>
      <c r="T77" s="179" t="s">
        <v>332</v>
      </c>
      <c r="U77" s="179"/>
      <c r="V77" s="179"/>
      <c r="W77" s="179" t="s">
        <v>428</v>
      </c>
    </row>
    <row r="78" spans="1:23" x14ac:dyDescent="0.2">
      <c r="A78" s="179">
        <v>77</v>
      </c>
      <c r="B78" s="179" t="s">
        <v>600</v>
      </c>
      <c r="C78" s="179" t="s">
        <v>601</v>
      </c>
      <c r="D78" s="179">
        <v>148.30000000000001</v>
      </c>
      <c r="E78" s="179">
        <v>141.28</v>
      </c>
      <c r="F78" s="179">
        <v>1994</v>
      </c>
      <c r="G78" s="179" t="s">
        <v>424</v>
      </c>
      <c r="H78" s="179">
        <v>0</v>
      </c>
      <c r="I78" s="179">
        <v>0</v>
      </c>
      <c r="J78" s="179"/>
      <c r="K78" s="179"/>
      <c r="L78" s="179">
        <v>141.28</v>
      </c>
      <c r="M78" s="179" t="s">
        <v>449</v>
      </c>
      <c r="N78" s="179" t="s">
        <v>450</v>
      </c>
      <c r="O78" s="179" t="s">
        <v>451</v>
      </c>
      <c r="P78" s="179" t="s">
        <v>433</v>
      </c>
      <c r="Q78" s="179"/>
      <c r="R78" s="179"/>
      <c r="S78" s="179" t="s">
        <v>463</v>
      </c>
      <c r="T78" s="179" t="s">
        <v>339</v>
      </c>
      <c r="U78" s="179"/>
      <c r="V78" s="179"/>
      <c r="W78" s="179" t="s">
        <v>428</v>
      </c>
    </row>
    <row r="79" spans="1:23" x14ac:dyDescent="0.2">
      <c r="A79" s="179">
        <v>78</v>
      </c>
      <c r="B79" s="179" t="s">
        <v>602</v>
      </c>
      <c r="C79" s="179" t="s">
        <v>603</v>
      </c>
      <c r="D79" s="179">
        <v>66.3</v>
      </c>
      <c r="E79" s="179">
        <v>159</v>
      </c>
      <c r="F79" s="179">
        <v>1967</v>
      </c>
      <c r="G79" s="179" t="s">
        <v>424</v>
      </c>
      <c r="H79" s="179">
        <v>159</v>
      </c>
      <c r="I79" s="179">
        <v>0</v>
      </c>
      <c r="J79" s="179"/>
      <c r="K79" s="179"/>
      <c r="L79" s="179">
        <v>159</v>
      </c>
      <c r="M79" s="179" t="s">
        <v>449</v>
      </c>
      <c r="N79" s="179"/>
      <c r="O79" s="179" t="s">
        <v>451</v>
      </c>
      <c r="P79" s="179" t="s">
        <v>444</v>
      </c>
      <c r="Q79" s="179"/>
      <c r="R79" s="179"/>
      <c r="S79" s="179" t="s">
        <v>463</v>
      </c>
      <c r="T79" s="179" t="s">
        <v>339</v>
      </c>
      <c r="U79" s="179"/>
      <c r="V79" s="179"/>
      <c r="W79" s="179" t="s">
        <v>435</v>
      </c>
    </row>
    <row r="80" spans="1:23" x14ac:dyDescent="0.2">
      <c r="A80" s="179">
        <v>79</v>
      </c>
      <c r="B80" s="179" t="s">
        <v>604</v>
      </c>
      <c r="C80" s="179" t="s">
        <v>605</v>
      </c>
      <c r="D80" s="179">
        <v>87.4</v>
      </c>
      <c r="E80" s="179">
        <v>78.36</v>
      </c>
      <c r="F80" s="179">
        <v>1998</v>
      </c>
      <c r="G80" s="179" t="s">
        <v>424</v>
      </c>
      <c r="H80" s="179">
        <v>78.36</v>
      </c>
      <c r="I80" s="179">
        <v>0</v>
      </c>
      <c r="J80" s="179"/>
      <c r="K80" s="179"/>
      <c r="L80" s="179">
        <v>78.36</v>
      </c>
      <c r="M80" s="179" t="s">
        <v>213</v>
      </c>
      <c r="N80" s="179" t="s">
        <v>456</v>
      </c>
      <c r="O80" s="179" t="s">
        <v>345</v>
      </c>
      <c r="P80" s="179" t="s">
        <v>444</v>
      </c>
      <c r="Q80" s="179"/>
      <c r="R80" s="179"/>
      <c r="S80" s="179" t="s">
        <v>463</v>
      </c>
      <c r="T80" s="179" t="s">
        <v>339</v>
      </c>
      <c r="U80" s="179"/>
      <c r="V80" s="179"/>
      <c r="W80" s="179" t="s">
        <v>428</v>
      </c>
    </row>
    <row r="81" spans="1:23" x14ac:dyDescent="0.2">
      <c r="A81" s="179">
        <v>80</v>
      </c>
      <c r="B81" s="179" t="s">
        <v>606</v>
      </c>
      <c r="C81" s="179" t="s">
        <v>607</v>
      </c>
      <c r="D81" s="179">
        <v>97.9</v>
      </c>
      <c r="E81" s="179">
        <v>218.21</v>
      </c>
      <c r="F81" s="179">
        <v>1985</v>
      </c>
      <c r="G81" s="179" t="s">
        <v>424</v>
      </c>
      <c r="H81" s="179">
        <v>0</v>
      </c>
      <c r="I81" s="179">
        <v>0</v>
      </c>
      <c r="J81" s="179"/>
      <c r="K81" s="179"/>
      <c r="L81" s="179">
        <v>155.27000000000001</v>
      </c>
      <c r="M81" s="179" t="s">
        <v>449</v>
      </c>
      <c r="N81" s="179"/>
      <c r="O81" s="179" t="s">
        <v>451</v>
      </c>
      <c r="P81" s="179" t="s">
        <v>433</v>
      </c>
      <c r="Q81" s="179"/>
      <c r="R81" s="179"/>
      <c r="S81" s="179" t="s">
        <v>463</v>
      </c>
      <c r="T81" s="179" t="s">
        <v>340</v>
      </c>
      <c r="U81" s="179"/>
      <c r="V81" s="179"/>
      <c r="W81" s="179" t="s">
        <v>435</v>
      </c>
    </row>
    <row r="82" spans="1:23" x14ac:dyDescent="0.2">
      <c r="A82" s="179">
        <v>81</v>
      </c>
      <c r="B82" s="179" t="s">
        <v>608</v>
      </c>
      <c r="C82" s="179" t="s">
        <v>609</v>
      </c>
      <c r="D82" s="179">
        <v>199.5</v>
      </c>
      <c r="E82" s="179">
        <v>407</v>
      </c>
      <c r="F82" s="179">
        <v>1985</v>
      </c>
      <c r="G82" s="179" t="s">
        <v>424</v>
      </c>
      <c r="H82" s="179">
        <v>407</v>
      </c>
      <c r="I82" s="179">
        <v>0</v>
      </c>
      <c r="J82" s="179"/>
      <c r="K82" s="179"/>
      <c r="L82" s="179">
        <v>200</v>
      </c>
      <c r="M82" s="179" t="s">
        <v>507</v>
      </c>
      <c r="N82" s="179" t="s">
        <v>450</v>
      </c>
      <c r="O82" s="179" t="s">
        <v>432</v>
      </c>
      <c r="P82" s="179" t="s">
        <v>444</v>
      </c>
      <c r="Q82" s="179"/>
      <c r="R82" s="179"/>
      <c r="S82" s="179" t="s">
        <v>463</v>
      </c>
      <c r="T82" s="179" t="s">
        <v>340</v>
      </c>
      <c r="U82" s="179"/>
      <c r="V82" s="179"/>
      <c r="W82" s="179" t="s">
        <v>428</v>
      </c>
    </row>
    <row r="83" spans="1:23" x14ac:dyDescent="0.2">
      <c r="A83" s="179">
        <v>82</v>
      </c>
      <c r="B83" s="179" t="s">
        <v>610</v>
      </c>
      <c r="C83" s="179" t="s">
        <v>611</v>
      </c>
      <c r="D83" s="179">
        <v>69.5</v>
      </c>
      <c r="E83" s="179">
        <v>195.31</v>
      </c>
      <c r="F83" s="179">
        <v>1994</v>
      </c>
      <c r="G83" s="179" t="s">
        <v>424</v>
      </c>
      <c r="H83" s="179">
        <v>195.31</v>
      </c>
      <c r="I83" s="179">
        <v>0</v>
      </c>
      <c r="J83" s="179"/>
      <c r="K83" s="179"/>
      <c r="L83" s="179">
        <v>195.31</v>
      </c>
      <c r="M83" s="179" t="s">
        <v>431</v>
      </c>
      <c r="N83" s="179"/>
      <c r="O83" s="179" t="s">
        <v>432</v>
      </c>
      <c r="P83" s="179" t="s">
        <v>444</v>
      </c>
      <c r="Q83" s="179"/>
      <c r="R83" s="179"/>
      <c r="S83" s="179" t="s">
        <v>427</v>
      </c>
      <c r="T83" s="179" t="s">
        <v>334</v>
      </c>
      <c r="U83" s="179"/>
      <c r="V83" s="179"/>
      <c r="W83" s="179" t="s">
        <v>435</v>
      </c>
    </row>
    <row r="84" spans="1:23" x14ac:dyDescent="0.2">
      <c r="A84" s="179">
        <v>83</v>
      </c>
      <c r="B84" s="179" t="s">
        <v>612</v>
      </c>
      <c r="C84" s="179" t="s">
        <v>613</v>
      </c>
      <c r="D84" s="179">
        <v>106.60000000000001</v>
      </c>
      <c r="E84" s="179">
        <v>160.59</v>
      </c>
      <c r="F84" s="179">
        <v>1985</v>
      </c>
      <c r="G84" s="179" t="s">
        <v>424</v>
      </c>
      <c r="H84" s="179">
        <v>160.59</v>
      </c>
      <c r="I84" s="179">
        <v>0</v>
      </c>
      <c r="J84" s="179"/>
      <c r="K84" s="179"/>
      <c r="L84" s="179">
        <v>160.59</v>
      </c>
      <c r="M84" s="179" t="s">
        <v>213</v>
      </c>
      <c r="N84" s="179" t="s">
        <v>456</v>
      </c>
      <c r="O84" s="179" t="s">
        <v>345</v>
      </c>
      <c r="P84" s="179" t="s">
        <v>444</v>
      </c>
      <c r="Q84" s="179"/>
      <c r="R84" s="179"/>
      <c r="S84" s="179" t="s">
        <v>463</v>
      </c>
      <c r="T84" s="179" t="s">
        <v>341</v>
      </c>
      <c r="U84" s="179"/>
      <c r="V84" s="179"/>
      <c r="W84" s="179" t="s">
        <v>428</v>
      </c>
    </row>
    <row r="85" spans="1:23" x14ac:dyDescent="0.2">
      <c r="A85" s="179">
        <v>84</v>
      </c>
      <c r="B85" s="179" t="s">
        <v>614</v>
      </c>
      <c r="C85" s="179" t="s">
        <v>615</v>
      </c>
      <c r="D85" s="179">
        <v>104.2</v>
      </c>
      <c r="E85" s="179">
        <v>429</v>
      </c>
      <c r="F85" s="179">
        <v>2000</v>
      </c>
      <c r="G85" s="179" t="s">
        <v>424</v>
      </c>
      <c r="H85" s="179">
        <v>0</v>
      </c>
      <c r="I85" s="179">
        <v>0</v>
      </c>
      <c r="J85" s="179"/>
      <c r="K85" s="179"/>
      <c r="L85" s="179">
        <v>105</v>
      </c>
      <c r="M85" s="179" t="s">
        <v>213</v>
      </c>
      <c r="N85" s="179" t="s">
        <v>456</v>
      </c>
      <c r="O85" s="179" t="s">
        <v>345</v>
      </c>
      <c r="P85" s="179" t="s">
        <v>433</v>
      </c>
      <c r="Q85" s="179"/>
      <c r="R85" s="179"/>
      <c r="S85" s="179" t="s">
        <v>463</v>
      </c>
      <c r="T85" s="179" t="s">
        <v>341</v>
      </c>
      <c r="U85" s="179"/>
      <c r="V85" s="179"/>
      <c r="W85" s="179" t="s">
        <v>428</v>
      </c>
    </row>
    <row r="86" spans="1:23" x14ac:dyDescent="0.2">
      <c r="A86" s="179">
        <v>85</v>
      </c>
      <c r="B86" s="179" t="s">
        <v>616</v>
      </c>
      <c r="C86" s="179" t="s">
        <v>617</v>
      </c>
      <c r="D86" s="179">
        <v>288.5</v>
      </c>
      <c r="E86" s="179">
        <v>1049.27</v>
      </c>
      <c r="F86" s="179">
        <v>1990</v>
      </c>
      <c r="G86" s="179" t="s">
        <v>424</v>
      </c>
      <c r="H86" s="179">
        <v>1049.27</v>
      </c>
      <c r="I86" s="179">
        <v>0</v>
      </c>
      <c r="J86" s="179"/>
      <c r="K86" s="179"/>
      <c r="L86" s="179">
        <v>1049.27</v>
      </c>
      <c r="M86" s="179" t="s">
        <v>449</v>
      </c>
      <c r="N86" s="179" t="s">
        <v>450</v>
      </c>
      <c r="O86" s="179" t="s">
        <v>451</v>
      </c>
      <c r="P86" s="179" t="s">
        <v>444</v>
      </c>
      <c r="Q86" s="179"/>
      <c r="R86" s="179"/>
      <c r="S86" s="179" t="s">
        <v>427</v>
      </c>
      <c r="T86" s="179" t="s">
        <v>333</v>
      </c>
      <c r="U86" s="179"/>
      <c r="V86" s="179"/>
      <c r="W86" s="179" t="s">
        <v>428</v>
      </c>
    </row>
    <row r="87" spans="1:23" x14ac:dyDescent="0.2">
      <c r="A87" s="179">
        <v>86</v>
      </c>
      <c r="B87" s="179" t="s">
        <v>618</v>
      </c>
      <c r="C87" s="179" t="s">
        <v>619</v>
      </c>
      <c r="D87" s="179">
        <v>157</v>
      </c>
      <c r="E87" s="179">
        <v>314</v>
      </c>
      <c r="F87" s="179">
        <v>1996</v>
      </c>
      <c r="G87" s="179" t="s">
        <v>424</v>
      </c>
      <c r="H87" s="179">
        <v>0</v>
      </c>
      <c r="I87" s="179">
        <v>0</v>
      </c>
      <c r="J87" s="179"/>
      <c r="K87" s="179"/>
      <c r="L87" s="179">
        <v>314</v>
      </c>
      <c r="M87" s="179" t="s">
        <v>213</v>
      </c>
      <c r="N87" s="179" t="s">
        <v>456</v>
      </c>
      <c r="O87" s="179" t="s">
        <v>345</v>
      </c>
      <c r="P87" s="179" t="s">
        <v>433</v>
      </c>
      <c r="Q87" s="179"/>
      <c r="R87" s="179"/>
      <c r="S87" s="179" t="s">
        <v>427</v>
      </c>
      <c r="T87" s="179" t="s">
        <v>333</v>
      </c>
      <c r="U87" s="179"/>
      <c r="V87" s="179"/>
      <c r="W87" s="179" t="s">
        <v>428</v>
      </c>
    </row>
    <row r="88" spans="1:23" x14ac:dyDescent="0.2">
      <c r="A88" s="179">
        <v>87</v>
      </c>
      <c r="B88" s="179" t="s">
        <v>620</v>
      </c>
      <c r="C88" s="179" t="s">
        <v>621</v>
      </c>
      <c r="D88" s="179">
        <v>160.6</v>
      </c>
      <c r="E88" s="179">
        <v>345.1</v>
      </c>
      <c r="F88" s="179">
        <v>1998</v>
      </c>
      <c r="G88" s="179" t="s">
        <v>424</v>
      </c>
      <c r="H88" s="179">
        <v>345.1</v>
      </c>
      <c r="I88" s="179">
        <v>0</v>
      </c>
      <c r="J88" s="179"/>
      <c r="K88" s="179"/>
      <c r="L88" s="179">
        <v>345.1</v>
      </c>
      <c r="M88" s="179" t="s">
        <v>213</v>
      </c>
      <c r="N88" s="179" t="s">
        <v>456</v>
      </c>
      <c r="O88" s="179" t="s">
        <v>345</v>
      </c>
      <c r="P88" s="179" t="s">
        <v>444</v>
      </c>
      <c r="Q88" s="179"/>
      <c r="R88" s="179"/>
      <c r="S88" s="179" t="s">
        <v>427</v>
      </c>
      <c r="T88" s="179" t="s">
        <v>333</v>
      </c>
      <c r="U88" s="179"/>
      <c r="V88" s="179"/>
      <c r="W88" s="179" t="s">
        <v>428</v>
      </c>
    </row>
    <row r="89" spans="1:23" x14ac:dyDescent="0.2">
      <c r="A89" s="179">
        <v>88</v>
      </c>
      <c r="B89" s="179" t="s">
        <v>622</v>
      </c>
      <c r="C89" s="179" t="s">
        <v>623</v>
      </c>
      <c r="D89" s="179">
        <v>101.5</v>
      </c>
      <c r="E89" s="179">
        <v>180.5</v>
      </c>
      <c r="F89" s="179">
        <v>1995</v>
      </c>
      <c r="G89" s="179" t="s">
        <v>424</v>
      </c>
      <c r="H89" s="179">
        <v>180.5</v>
      </c>
      <c r="I89" s="179">
        <v>0</v>
      </c>
      <c r="J89" s="179"/>
      <c r="K89" s="179"/>
      <c r="L89" s="179">
        <v>180.5</v>
      </c>
      <c r="M89" s="179" t="s">
        <v>213</v>
      </c>
      <c r="N89" s="179" t="s">
        <v>456</v>
      </c>
      <c r="O89" s="179" t="s">
        <v>345</v>
      </c>
      <c r="P89" s="179" t="s">
        <v>444</v>
      </c>
      <c r="Q89" s="179"/>
      <c r="R89" s="179"/>
      <c r="S89" s="179" t="s">
        <v>427</v>
      </c>
      <c r="T89" s="179" t="s">
        <v>335</v>
      </c>
      <c r="U89" s="179"/>
      <c r="V89" s="179"/>
      <c r="W89" s="179" t="s">
        <v>428</v>
      </c>
    </row>
    <row r="90" spans="1:23" x14ac:dyDescent="0.2">
      <c r="A90" s="179">
        <v>89</v>
      </c>
      <c r="B90" s="179" t="s">
        <v>624</v>
      </c>
      <c r="C90" s="179" t="s">
        <v>625</v>
      </c>
      <c r="D90" s="179">
        <v>163.1</v>
      </c>
      <c r="E90" s="179">
        <v>319.52</v>
      </c>
      <c r="F90" s="179">
        <v>1980</v>
      </c>
      <c r="G90" s="179" t="s">
        <v>424</v>
      </c>
      <c r="H90" s="179">
        <v>0</v>
      </c>
      <c r="I90" s="179">
        <v>0</v>
      </c>
      <c r="J90" s="179"/>
      <c r="K90" s="179"/>
      <c r="L90" s="179">
        <v>319.52</v>
      </c>
      <c r="M90" s="179" t="s">
        <v>213</v>
      </c>
      <c r="N90" s="179" t="s">
        <v>456</v>
      </c>
      <c r="O90" s="179" t="s">
        <v>345</v>
      </c>
      <c r="P90" s="179" t="s">
        <v>433</v>
      </c>
      <c r="Q90" s="179"/>
      <c r="R90" s="179"/>
      <c r="S90" s="179" t="s">
        <v>427</v>
      </c>
      <c r="T90" s="179" t="s">
        <v>333</v>
      </c>
      <c r="U90" s="179"/>
      <c r="V90" s="179"/>
      <c r="W90" s="179" t="s">
        <v>428</v>
      </c>
    </row>
    <row r="91" spans="1:23" x14ac:dyDescent="0.2">
      <c r="A91" s="179">
        <v>90</v>
      </c>
      <c r="B91" s="179" t="s">
        <v>626</v>
      </c>
      <c r="C91" s="179" t="s">
        <v>627</v>
      </c>
      <c r="D91" s="179">
        <v>100</v>
      </c>
      <c r="E91" s="179">
        <v>203</v>
      </c>
      <c r="F91" s="179">
        <v>1967</v>
      </c>
      <c r="G91" s="179" t="s">
        <v>424</v>
      </c>
      <c r="H91" s="179">
        <v>203</v>
      </c>
      <c r="I91" s="179">
        <v>0</v>
      </c>
      <c r="J91" s="179"/>
      <c r="K91" s="179"/>
      <c r="L91" s="179">
        <v>103</v>
      </c>
      <c r="M91" s="179" t="s">
        <v>213</v>
      </c>
      <c r="N91" s="179" t="s">
        <v>456</v>
      </c>
      <c r="O91" s="179" t="s">
        <v>345</v>
      </c>
      <c r="P91" s="179" t="s">
        <v>444</v>
      </c>
      <c r="Q91" s="179"/>
      <c r="R91" s="179"/>
      <c r="S91" s="179" t="s">
        <v>463</v>
      </c>
      <c r="T91" s="179" t="s">
        <v>340</v>
      </c>
      <c r="U91" s="179"/>
      <c r="V91" s="179"/>
      <c r="W91" s="179" t="s">
        <v>428</v>
      </c>
    </row>
    <row r="92" spans="1:23" x14ac:dyDescent="0.2">
      <c r="A92" s="179">
        <v>91</v>
      </c>
      <c r="B92" s="179" t="s">
        <v>628</v>
      </c>
      <c r="C92" s="179" t="s">
        <v>629</v>
      </c>
      <c r="D92" s="179">
        <v>63.800000000000004</v>
      </c>
      <c r="E92" s="179">
        <v>174.70000000000002</v>
      </c>
      <c r="F92" s="179">
        <v>1985</v>
      </c>
      <c r="G92" s="179" t="s">
        <v>424</v>
      </c>
      <c r="H92" s="178">
        <v>0</v>
      </c>
      <c r="I92" s="178">
        <v>174.70000000000002</v>
      </c>
      <c r="J92" s="178">
        <f>+L92</f>
        <v>174.70000000000002</v>
      </c>
      <c r="K92" s="178">
        <f>+J92*0.4</f>
        <v>69.88000000000001</v>
      </c>
      <c r="L92" s="179">
        <v>174.70000000000002</v>
      </c>
      <c r="M92" s="179" t="s">
        <v>441</v>
      </c>
      <c r="N92" s="179" t="s">
        <v>442</v>
      </c>
      <c r="O92" s="179" t="s">
        <v>443</v>
      </c>
      <c r="P92" s="179" t="s">
        <v>444</v>
      </c>
      <c r="Q92" s="179" t="s">
        <v>432</v>
      </c>
      <c r="R92" s="179" t="s">
        <v>444</v>
      </c>
      <c r="S92" s="179" t="s">
        <v>463</v>
      </c>
      <c r="T92" s="179" t="s">
        <v>339</v>
      </c>
      <c r="U92" s="179"/>
      <c r="V92" s="179"/>
      <c r="W92" s="179" t="s">
        <v>428</v>
      </c>
    </row>
    <row r="93" spans="1:23" x14ac:dyDescent="0.2">
      <c r="A93" s="179">
        <v>92</v>
      </c>
      <c r="B93" s="179" t="s">
        <v>630</v>
      </c>
      <c r="C93" s="179" t="s">
        <v>631</v>
      </c>
      <c r="D93" s="179">
        <v>264.5</v>
      </c>
      <c r="E93" s="179">
        <v>233.71</v>
      </c>
      <c r="F93" s="179">
        <v>1996</v>
      </c>
      <c r="G93" s="179" t="s">
        <v>424</v>
      </c>
      <c r="H93" s="179">
        <v>233.71</v>
      </c>
      <c r="I93" s="179">
        <v>0</v>
      </c>
      <c r="J93" s="179"/>
      <c r="K93" s="179"/>
      <c r="L93" s="179">
        <v>75.06</v>
      </c>
      <c r="M93" s="179" t="s">
        <v>213</v>
      </c>
      <c r="N93" s="179"/>
      <c r="O93" s="179" t="s">
        <v>345</v>
      </c>
      <c r="P93" s="179" t="s">
        <v>444</v>
      </c>
      <c r="Q93" s="179"/>
      <c r="R93" s="179"/>
      <c r="S93" s="179" t="s">
        <v>427</v>
      </c>
      <c r="T93" s="179" t="s">
        <v>333</v>
      </c>
      <c r="U93" s="179"/>
      <c r="V93" s="179"/>
      <c r="W93" s="179" t="s">
        <v>435</v>
      </c>
    </row>
    <row r="94" spans="1:23" x14ac:dyDescent="0.2">
      <c r="A94" s="179">
        <v>189</v>
      </c>
      <c r="B94" s="179" t="s">
        <v>632</v>
      </c>
      <c r="C94" s="179" t="s">
        <v>633</v>
      </c>
      <c r="D94" s="179">
        <v>69.900000000000006</v>
      </c>
      <c r="E94" s="179">
        <v>117.2</v>
      </c>
      <c r="F94" s="179">
        <v>1980</v>
      </c>
      <c r="G94" s="179" t="s">
        <v>424</v>
      </c>
      <c r="H94" s="179">
        <v>0</v>
      </c>
      <c r="I94" s="179">
        <v>0</v>
      </c>
      <c r="J94" s="179"/>
      <c r="K94" s="179"/>
      <c r="L94" s="179">
        <v>117.2</v>
      </c>
      <c r="M94" s="179" t="s">
        <v>634</v>
      </c>
      <c r="N94" s="179" t="s">
        <v>450</v>
      </c>
      <c r="O94" s="179" t="s">
        <v>432</v>
      </c>
      <c r="P94" s="179" t="s">
        <v>433</v>
      </c>
      <c r="Q94" s="179"/>
      <c r="R94" s="179"/>
      <c r="S94" s="179" t="s">
        <v>427</v>
      </c>
      <c r="T94" s="179" t="s">
        <v>335</v>
      </c>
      <c r="U94" s="187">
        <f t="shared" ref="U94:U96" si="1">+L94*1300000/$L$22</f>
        <v>1654288.8165038</v>
      </c>
      <c r="V94" s="179"/>
      <c r="W94" s="179" t="s">
        <v>428</v>
      </c>
    </row>
    <row r="95" spans="1:23" x14ac:dyDescent="0.2">
      <c r="A95" s="179">
        <v>130</v>
      </c>
      <c r="B95" s="179" t="s">
        <v>635</v>
      </c>
      <c r="C95" s="179" t="s">
        <v>636</v>
      </c>
      <c r="D95" s="179">
        <v>186.1</v>
      </c>
      <c r="E95" s="179">
        <v>125.3</v>
      </c>
      <c r="F95" s="179"/>
      <c r="G95" s="179" t="s">
        <v>424</v>
      </c>
      <c r="H95" s="179">
        <v>0</v>
      </c>
      <c r="I95" s="179">
        <v>0</v>
      </c>
      <c r="J95" s="179"/>
      <c r="K95" s="179"/>
      <c r="L95" s="179">
        <v>125.3</v>
      </c>
      <c r="M95" s="179" t="s">
        <v>431</v>
      </c>
      <c r="N95" s="179" t="s">
        <v>450</v>
      </c>
      <c r="O95" s="179" t="s">
        <v>432</v>
      </c>
      <c r="P95" s="179" t="s">
        <v>433</v>
      </c>
      <c r="Q95" s="179"/>
      <c r="R95" s="179"/>
      <c r="S95" s="179" t="s">
        <v>427</v>
      </c>
      <c r="T95" s="179" t="s">
        <v>334</v>
      </c>
      <c r="U95" s="187">
        <f t="shared" si="1"/>
        <v>1768621.0640608033</v>
      </c>
      <c r="V95" s="179"/>
      <c r="W95" s="179" t="s">
        <v>428</v>
      </c>
    </row>
    <row r="96" spans="1:23" x14ac:dyDescent="0.2">
      <c r="A96" s="179">
        <v>237</v>
      </c>
      <c r="B96" s="179" t="s">
        <v>637</v>
      </c>
      <c r="C96" s="179" t="s">
        <v>638</v>
      </c>
      <c r="D96" s="179">
        <v>72.2</v>
      </c>
      <c r="E96" s="179">
        <v>132.69999999999999</v>
      </c>
      <c r="F96" s="179">
        <v>1990</v>
      </c>
      <c r="G96" s="179" t="s">
        <v>424</v>
      </c>
      <c r="H96" s="179">
        <v>0</v>
      </c>
      <c r="I96" s="179">
        <v>0</v>
      </c>
      <c r="J96" s="179"/>
      <c r="K96" s="179"/>
      <c r="L96" s="179">
        <v>132.69999999999999</v>
      </c>
      <c r="M96" s="179" t="s">
        <v>431</v>
      </c>
      <c r="N96" s="179" t="s">
        <v>450</v>
      </c>
      <c r="O96" s="179" t="s">
        <v>432</v>
      </c>
      <c r="P96" s="179" t="s">
        <v>433</v>
      </c>
      <c r="Q96" s="179"/>
      <c r="R96" s="179"/>
      <c r="S96" s="179" t="s">
        <v>427</v>
      </c>
      <c r="T96" s="179" t="s">
        <v>334</v>
      </c>
      <c r="U96" s="187">
        <f t="shared" si="1"/>
        <v>1873072.7470141149</v>
      </c>
      <c r="V96" s="179"/>
      <c r="W96" s="179" t="s">
        <v>428</v>
      </c>
    </row>
    <row r="97" spans="1:23" x14ac:dyDescent="0.2">
      <c r="A97" s="179">
        <v>96</v>
      </c>
      <c r="B97" s="179" t="s">
        <v>639</v>
      </c>
      <c r="C97" s="179" t="s">
        <v>640</v>
      </c>
      <c r="D97" s="179">
        <v>161.4</v>
      </c>
      <c r="E97" s="179">
        <v>315.8</v>
      </c>
      <c r="F97" s="179">
        <v>1980</v>
      </c>
      <c r="G97" s="179" t="s">
        <v>424</v>
      </c>
      <c r="H97" s="179">
        <v>315.8</v>
      </c>
      <c r="I97" s="179">
        <v>0</v>
      </c>
      <c r="J97" s="179"/>
      <c r="K97" s="179"/>
      <c r="L97" s="179">
        <v>81.600000000000009</v>
      </c>
      <c r="M97" s="179" t="s">
        <v>431</v>
      </c>
      <c r="N97" s="179" t="s">
        <v>450</v>
      </c>
      <c r="O97" s="179" t="s">
        <v>432</v>
      </c>
      <c r="P97" s="179" t="s">
        <v>444</v>
      </c>
      <c r="Q97" s="179"/>
      <c r="R97" s="179"/>
      <c r="S97" s="179" t="s">
        <v>427</v>
      </c>
      <c r="T97" s="179" t="s">
        <v>333</v>
      </c>
      <c r="U97" s="179"/>
      <c r="V97" s="179"/>
      <c r="W97" s="179" t="s">
        <v>428</v>
      </c>
    </row>
    <row r="98" spans="1:23" x14ac:dyDescent="0.2">
      <c r="A98" s="179">
        <v>97</v>
      </c>
      <c r="B98" s="179" t="s">
        <v>641</v>
      </c>
      <c r="C98" s="179" t="s">
        <v>642</v>
      </c>
      <c r="D98" s="179">
        <v>149.9</v>
      </c>
      <c r="E98" s="179">
        <v>418.12</v>
      </c>
      <c r="F98" s="179">
        <v>1998</v>
      </c>
      <c r="G98" s="179" t="s">
        <v>424</v>
      </c>
      <c r="H98" s="179">
        <v>0</v>
      </c>
      <c r="I98" s="179">
        <v>0</v>
      </c>
      <c r="J98" s="179"/>
      <c r="K98" s="179"/>
      <c r="L98" s="179">
        <v>20</v>
      </c>
      <c r="M98" s="179" t="s">
        <v>449</v>
      </c>
      <c r="N98" s="179"/>
      <c r="O98" s="179" t="s">
        <v>451</v>
      </c>
      <c r="P98" s="179" t="s">
        <v>433</v>
      </c>
      <c r="Q98" s="179"/>
      <c r="R98" s="179"/>
      <c r="S98" s="179" t="s">
        <v>463</v>
      </c>
      <c r="T98" s="179" t="s">
        <v>339</v>
      </c>
      <c r="U98" s="179"/>
      <c r="V98" s="179"/>
      <c r="W98" s="179" t="s">
        <v>435</v>
      </c>
    </row>
    <row r="99" spans="1:23" x14ac:dyDescent="0.2">
      <c r="A99" s="179">
        <v>98</v>
      </c>
      <c r="B99" s="179" t="s">
        <v>643</v>
      </c>
      <c r="C99" s="179" t="s">
        <v>644</v>
      </c>
      <c r="D99" s="179">
        <v>40</v>
      </c>
      <c r="E99" s="179">
        <v>83.3</v>
      </c>
      <c r="F99" s="179">
        <v>1995</v>
      </c>
      <c r="G99" s="179" t="s">
        <v>424</v>
      </c>
      <c r="H99" s="179">
        <v>0</v>
      </c>
      <c r="I99" s="179">
        <v>0</v>
      </c>
      <c r="J99" s="179"/>
      <c r="K99" s="179"/>
      <c r="L99" s="179">
        <v>83.3</v>
      </c>
      <c r="M99" s="179" t="s">
        <v>634</v>
      </c>
      <c r="N99" s="179"/>
      <c r="O99" s="179" t="s">
        <v>432</v>
      </c>
      <c r="P99" s="179" t="s">
        <v>433</v>
      </c>
      <c r="Q99" s="179"/>
      <c r="R99" s="179"/>
      <c r="S99" s="179" t="s">
        <v>427</v>
      </c>
      <c r="T99" s="179" t="s">
        <v>333</v>
      </c>
      <c r="U99" s="179"/>
      <c r="V99" s="179"/>
      <c r="W99" s="179" t="s">
        <v>435</v>
      </c>
    </row>
    <row r="100" spans="1:23" x14ac:dyDescent="0.2">
      <c r="A100" s="179">
        <v>99</v>
      </c>
      <c r="B100" s="179" t="s">
        <v>645</v>
      </c>
      <c r="C100" s="179" t="s">
        <v>646</v>
      </c>
      <c r="D100" s="179">
        <v>80</v>
      </c>
      <c r="E100" s="179">
        <v>228.8</v>
      </c>
      <c r="F100" s="179">
        <v>1994</v>
      </c>
      <c r="G100" s="179" t="s">
        <v>424</v>
      </c>
      <c r="H100" s="179">
        <v>228.8</v>
      </c>
      <c r="I100" s="179">
        <v>0</v>
      </c>
      <c r="J100" s="179"/>
      <c r="K100" s="179"/>
      <c r="L100" s="179">
        <v>228.8</v>
      </c>
      <c r="M100" s="179" t="s">
        <v>213</v>
      </c>
      <c r="N100" s="179" t="s">
        <v>456</v>
      </c>
      <c r="O100" s="179" t="s">
        <v>345</v>
      </c>
      <c r="P100" s="179" t="s">
        <v>444</v>
      </c>
      <c r="Q100" s="179"/>
      <c r="R100" s="179"/>
      <c r="S100" s="179" t="s">
        <v>427</v>
      </c>
      <c r="T100" s="179" t="s">
        <v>333</v>
      </c>
      <c r="U100" s="179"/>
      <c r="V100" s="179"/>
      <c r="W100" s="179" t="s">
        <v>428</v>
      </c>
    </row>
    <row r="101" spans="1:23" x14ac:dyDescent="0.2">
      <c r="A101" s="179">
        <v>100</v>
      </c>
      <c r="B101" s="179" t="s">
        <v>647</v>
      </c>
      <c r="C101" s="179" t="s">
        <v>648</v>
      </c>
      <c r="D101" s="179">
        <v>79.400000000000006</v>
      </c>
      <c r="E101" s="179">
        <v>100.7</v>
      </c>
      <c r="F101" s="179">
        <v>1996</v>
      </c>
      <c r="G101" s="179" t="s">
        <v>424</v>
      </c>
      <c r="H101" s="179">
        <v>100.7</v>
      </c>
      <c r="I101" s="179">
        <v>0</v>
      </c>
      <c r="J101" s="179"/>
      <c r="K101" s="179"/>
      <c r="L101" s="179">
        <v>100.7</v>
      </c>
      <c r="M101" s="179" t="s">
        <v>213</v>
      </c>
      <c r="N101" s="179" t="s">
        <v>456</v>
      </c>
      <c r="O101" s="179" t="s">
        <v>345</v>
      </c>
      <c r="P101" s="179" t="s">
        <v>444</v>
      </c>
      <c r="Q101" s="179"/>
      <c r="R101" s="179"/>
      <c r="S101" s="179" t="s">
        <v>427</v>
      </c>
      <c r="T101" s="179" t="s">
        <v>333</v>
      </c>
      <c r="U101" s="179"/>
      <c r="V101" s="179"/>
      <c r="W101" s="179" t="s">
        <v>428</v>
      </c>
    </row>
    <row r="102" spans="1:23" x14ac:dyDescent="0.2">
      <c r="A102" s="179">
        <v>101</v>
      </c>
      <c r="B102" s="179" t="s">
        <v>649</v>
      </c>
      <c r="C102" s="179" t="s">
        <v>650</v>
      </c>
      <c r="D102" s="179">
        <v>162.80000000000001</v>
      </c>
      <c r="E102" s="179">
        <v>140.5</v>
      </c>
      <c r="F102" s="179">
        <v>1994</v>
      </c>
      <c r="G102" s="179" t="s">
        <v>424</v>
      </c>
      <c r="H102" s="179">
        <v>140.5</v>
      </c>
      <c r="I102" s="179">
        <v>0</v>
      </c>
      <c r="J102" s="179"/>
      <c r="K102" s="179"/>
      <c r="L102" s="179">
        <v>140.5</v>
      </c>
      <c r="M102" s="179" t="s">
        <v>213</v>
      </c>
      <c r="N102" s="179" t="s">
        <v>456</v>
      </c>
      <c r="O102" s="179" t="s">
        <v>345</v>
      </c>
      <c r="P102" s="179" t="s">
        <v>444</v>
      </c>
      <c r="Q102" s="179"/>
      <c r="R102" s="179"/>
      <c r="S102" s="179" t="s">
        <v>427</v>
      </c>
      <c r="T102" s="179" t="s">
        <v>333</v>
      </c>
      <c r="U102" s="179"/>
      <c r="V102" s="179"/>
      <c r="W102" s="179" t="s">
        <v>428</v>
      </c>
    </row>
    <row r="103" spans="1:23" x14ac:dyDescent="0.2">
      <c r="A103" s="179">
        <v>102</v>
      </c>
      <c r="B103" s="179" t="s">
        <v>651</v>
      </c>
      <c r="C103" s="179" t="s">
        <v>652</v>
      </c>
      <c r="D103" s="179">
        <v>297.7</v>
      </c>
      <c r="E103" s="179">
        <v>310.73</v>
      </c>
      <c r="F103" s="179">
        <v>1980</v>
      </c>
      <c r="G103" s="179" t="s">
        <v>424</v>
      </c>
      <c r="H103" s="179">
        <v>0</v>
      </c>
      <c r="I103" s="179">
        <v>0</v>
      </c>
      <c r="J103" s="179"/>
      <c r="K103" s="179"/>
      <c r="L103" s="179">
        <v>310.73</v>
      </c>
      <c r="M103" s="179" t="s">
        <v>213</v>
      </c>
      <c r="N103" s="179"/>
      <c r="O103" s="179" t="s">
        <v>345</v>
      </c>
      <c r="P103" s="179" t="s">
        <v>433</v>
      </c>
      <c r="Q103" s="179"/>
      <c r="R103" s="179"/>
      <c r="S103" s="179" t="s">
        <v>427</v>
      </c>
      <c r="T103" s="179" t="s">
        <v>333</v>
      </c>
      <c r="U103" s="179"/>
      <c r="V103" s="179"/>
      <c r="W103" s="179" t="s">
        <v>435</v>
      </c>
    </row>
    <row r="104" spans="1:23" x14ac:dyDescent="0.2">
      <c r="A104" s="179">
        <v>103</v>
      </c>
      <c r="B104" s="179" t="s">
        <v>653</v>
      </c>
      <c r="C104" s="179" t="s">
        <v>654</v>
      </c>
      <c r="D104" s="179">
        <v>160.1</v>
      </c>
      <c r="E104" s="179">
        <v>160.1</v>
      </c>
      <c r="F104" s="179"/>
      <c r="G104" s="179" t="s">
        <v>424</v>
      </c>
      <c r="H104" s="179">
        <v>160.1</v>
      </c>
      <c r="I104" s="179">
        <v>0</v>
      </c>
      <c r="J104" s="179"/>
      <c r="K104" s="179"/>
      <c r="L104" s="179">
        <v>160.1</v>
      </c>
      <c r="M104" s="179" t="s">
        <v>449</v>
      </c>
      <c r="N104" s="179" t="s">
        <v>450</v>
      </c>
      <c r="O104" s="179" t="s">
        <v>451</v>
      </c>
      <c r="P104" s="179" t="s">
        <v>444</v>
      </c>
      <c r="Q104" s="179"/>
      <c r="R104" s="179"/>
      <c r="S104" s="179" t="s">
        <v>427</v>
      </c>
      <c r="T104" s="179" t="s">
        <v>333</v>
      </c>
      <c r="U104" s="179"/>
      <c r="V104" s="179"/>
      <c r="W104" s="179" t="s">
        <v>428</v>
      </c>
    </row>
    <row r="105" spans="1:23" x14ac:dyDescent="0.2">
      <c r="A105" s="179">
        <v>104</v>
      </c>
      <c r="B105" s="179" t="s">
        <v>655</v>
      </c>
      <c r="C105" s="179" t="s">
        <v>656</v>
      </c>
      <c r="D105" s="179">
        <v>157.80000000000001</v>
      </c>
      <c r="E105" s="179">
        <v>176.5</v>
      </c>
      <c r="F105" s="179">
        <v>1995</v>
      </c>
      <c r="G105" s="179" t="s">
        <v>424</v>
      </c>
      <c r="H105" s="179">
        <v>176.5</v>
      </c>
      <c r="I105" s="179">
        <v>0</v>
      </c>
      <c r="J105" s="179"/>
      <c r="K105" s="179"/>
      <c r="L105" s="179">
        <v>176.5</v>
      </c>
      <c r="M105" s="179" t="s">
        <v>449</v>
      </c>
      <c r="N105" s="179" t="s">
        <v>450</v>
      </c>
      <c r="O105" s="179" t="s">
        <v>451</v>
      </c>
      <c r="P105" s="179" t="s">
        <v>444</v>
      </c>
      <c r="Q105" s="179"/>
      <c r="R105" s="179"/>
      <c r="S105" s="179" t="s">
        <v>427</v>
      </c>
      <c r="T105" s="179" t="s">
        <v>333</v>
      </c>
      <c r="U105" s="179"/>
      <c r="V105" s="179"/>
      <c r="W105" s="179" t="s">
        <v>428</v>
      </c>
    </row>
    <row r="106" spans="1:23" x14ac:dyDescent="0.2">
      <c r="A106" s="179">
        <v>105</v>
      </c>
      <c r="B106" s="179" t="s">
        <v>657</v>
      </c>
      <c r="C106" s="179" t="s">
        <v>658</v>
      </c>
      <c r="D106" s="179">
        <v>263.2</v>
      </c>
      <c r="E106" s="179">
        <v>620.15</v>
      </c>
      <c r="F106" s="179">
        <v>2018</v>
      </c>
      <c r="G106" s="179" t="s">
        <v>424</v>
      </c>
      <c r="H106" s="179">
        <v>0</v>
      </c>
      <c r="I106" s="179">
        <v>0</v>
      </c>
      <c r="J106" s="179"/>
      <c r="K106" s="179"/>
      <c r="L106" s="179">
        <v>620.15</v>
      </c>
      <c r="M106" s="179" t="s">
        <v>213</v>
      </c>
      <c r="N106" s="179" t="s">
        <v>456</v>
      </c>
      <c r="O106" s="179" t="s">
        <v>345</v>
      </c>
      <c r="P106" s="179" t="s">
        <v>433</v>
      </c>
      <c r="Q106" s="179"/>
      <c r="R106" s="179"/>
      <c r="S106" s="179" t="s">
        <v>427</v>
      </c>
      <c r="T106" s="179" t="s">
        <v>333</v>
      </c>
      <c r="U106" s="179"/>
      <c r="V106" s="179"/>
      <c r="W106" s="179" t="s">
        <v>428</v>
      </c>
    </row>
    <row r="107" spans="1:23" x14ac:dyDescent="0.2">
      <c r="A107" s="179">
        <v>106</v>
      </c>
      <c r="B107" s="179" t="s">
        <v>659</v>
      </c>
      <c r="C107" s="179" t="s">
        <v>660</v>
      </c>
      <c r="D107" s="179">
        <v>467.92</v>
      </c>
      <c r="E107" s="179">
        <v>152.91</v>
      </c>
      <c r="F107" s="179">
        <v>1998</v>
      </c>
      <c r="G107" s="179" t="s">
        <v>424</v>
      </c>
      <c r="H107" s="179">
        <v>0</v>
      </c>
      <c r="I107" s="179">
        <v>0</v>
      </c>
      <c r="J107" s="179"/>
      <c r="K107" s="179"/>
      <c r="L107" s="179">
        <v>49.160000000000004</v>
      </c>
      <c r="M107" s="179" t="s">
        <v>449</v>
      </c>
      <c r="N107" s="179" t="s">
        <v>450</v>
      </c>
      <c r="O107" s="179" t="s">
        <v>451</v>
      </c>
      <c r="P107" s="179" t="s">
        <v>433</v>
      </c>
      <c r="Q107" s="179"/>
      <c r="R107" s="179"/>
      <c r="S107" s="179" t="s">
        <v>427</v>
      </c>
      <c r="T107" s="179" t="s">
        <v>333</v>
      </c>
      <c r="U107" s="179"/>
      <c r="V107" s="187">
        <f>1300000*6</f>
        <v>7800000</v>
      </c>
      <c r="W107" s="179" t="s">
        <v>428</v>
      </c>
    </row>
    <row r="108" spans="1:23" x14ac:dyDescent="0.2">
      <c r="A108" s="179">
        <v>107</v>
      </c>
      <c r="B108" s="179" t="s">
        <v>661</v>
      </c>
      <c r="C108" s="179" t="s">
        <v>662</v>
      </c>
      <c r="D108" s="179">
        <v>93.18</v>
      </c>
      <c r="E108" s="179">
        <v>176.1</v>
      </c>
      <c r="F108" s="179">
        <v>1996</v>
      </c>
      <c r="G108" s="179" t="s">
        <v>424</v>
      </c>
      <c r="H108" s="179">
        <v>176.1</v>
      </c>
      <c r="I108" s="179">
        <v>0</v>
      </c>
      <c r="J108" s="179"/>
      <c r="K108" s="179"/>
      <c r="L108" s="179">
        <v>82.600000000000009</v>
      </c>
      <c r="M108" s="179" t="s">
        <v>431</v>
      </c>
      <c r="N108" s="179" t="s">
        <v>450</v>
      </c>
      <c r="O108" s="179" t="s">
        <v>432</v>
      </c>
      <c r="P108" s="179" t="s">
        <v>444</v>
      </c>
      <c r="Q108" s="179"/>
      <c r="R108" s="179"/>
      <c r="S108" s="179" t="s">
        <v>427</v>
      </c>
      <c r="T108" s="179" t="s">
        <v>333</v>
      </c>
      <c r="U108" s="179"/>
      <c r="V108" s="179"/>
      <c r="W108" s="179" t="s">
        <v>428</v>
      </c>
    </row>
    <row r="109" spans="1:23" x14ac:dyDescent="0.2">
      <c r="A109" s="179">
        <v>108</v>
      </c>
      <c r="B109" s="179" t="s">
        <v>663</v>
      </c>
      <c r="C109" s="179" t="s">
        <v>664</v>
      </c>
      <c r="D109" s="179">
        <v>993.30000000000007</v>
      </c>
      <c r="E109" s="179">
        <v>130.30000000000001</v>
      </c>
      <c r="F109" s="179">
        <v>1980</v>
      </c>
      <c r="G109" s="179" t="s">
        <v>424</v>
      </c>
      <c r="H109" s="179">
        <v>130.30000000000001</v>
      </c>
      <c r="I109" s="179">
        <v>0</v>
      </c>
      <c r="J109" s="179"/>
      <c r="K109" s="179"/>
      <c r="L109" s="179">
        <v>130.30000000000001</v>
      </c>
      <c r="M109" s="179" t="s">
        <v>527</v>
      </c>
      <c r="N109" s="179" t="s">
        <v>450</v>
      </c>
      <c r="O109" s="179" t="s">
        <v>528</v>
      </c>
      <c r="P109" s="179" t="s">
        <v>444</v>
      </c>
      <c r="Q109" s="179"/>
      <c r="R109" s="179"/>
      <c r="S109" s="179" t="s">
        <v>427</v>
      </c>
      <c r="T109" s="179" t="s">
        <v>333</v>
      </c>
      <c r="U109" s="179"/>
      <c r="V109" s="179"/>
      <c r="W109" s="179" t="s">
        <v>428</v>
      </c>
    </row>
    <row r="110" spans="1:23" x14ac:dyDescent="0.2">
      <c r="A110" s="179">
        <v>109</v>
      </c>
      <c r="B110" s="179" t="s">
        <v>665</v>
      </c>
      <c r="C110" s="179" t="s">
        <v>666</v>
      </c>
      <c r="D110" s="179">
        <v>121.10000000000001</v>
      </c>
      <c r="E110" s="179">
        <v>298.02</v>
      </c>
      <c r="F110" s="179">
        <v>2014</v>
      </c>
      <c r="G110" s="179" t="s">
        <v>424</v>
      </c>
      <c r="H110" s="179">
        <v>298.02</v>
      </c>
      <c r="I110" s="179">
        <v>0</v>
      </c>
      <c r="J110" s="179"/>
      <c r="K110" s="179"/>
      <c r="L110" s="179">
        <v>149.01</v>
      </c>
      <c r="M110" s="179" t="s">
        <v>449</v>
      </c>
      <c r="N110" s="179" t="s">
        <v>450</v>
      </c>
      <c r="O110" s="179" t="s">
        <v>451</v>
      </c>
      <c r="P110" s="179" t="s">
        <v>444</v>
      </c>
      <c r="Q110" s="179"/>
      <c r="R110" s="179"/>
      <c r="S110" s="179" t="s">
        <v>427</v>
      </c>
      <c r="T110" s="179" t="s">
        <v>335</v>
      </c>
      <c r="U110" s="179"/>
      <c r="V110" s="179"/>
      <c r="W110" s="179" t="s">
        <v>428</v>
      </c>
    </row>
    <row r="111" spans="1:23" x14ac:dyDescent="0.2">
      <c r="A111" s="179">
        <v>110</v>
      </c>
      <c r="B111" s="179" t="s">
        <v>667</v>
      </c>
      <c r="C111" s="179" t="s">
        <v>668</v>
      </c>
      <c r="D111" s="179">
        <v>160.6</v>
      </c>
      <c r="E111" s="179">
        <v>355.09000000000003</v>
      </c>
      <c r="F111" s="179">
        <v>1996</v>
      </c>
      <c r="G111" s="179" t="s">
        <v>424</v>
      </c>
      <c r="H111" s="179">
        <v>0</v>
      </c>
      <c r="I111" s="179">
        <v>0</v>
      </c>
      <c r="J111" s="179"/>
      <c r="K111" s="179"/>
      <c r="L111" s="179">
        <v>355.09000000000003</v>
      </c>
      <c r="M111" s="179" t="s">
        <v>449</v>
      </c>
      <c r="N111" s="179" t="s">
        <v>450</v>
      </c>
      <c r="O111" s="179" t="s">
        <v>451</v>
      </c>
      <c r="P111" s="179" t="s">
        <v>472</v>
      </c>
      <c r="Q111" s="179"/>
      <c r="R111" s="179"/>
      <c r="S111" s="179" t="s">
        <v>427</v>
      </c>
      <c r="T111" s="179" t="s">
        <v>333</v>
      </c>
      <c r="U111" s="179"/>
      <c r="V111" s="179"/>
      <c r="W111" s="179" t="s">
        <v>428</v>
      </c>
    </row>
    <row r="112" spans="1:23" x14ac:dyDescent="0.2">
      <c r="A112" s="179">
        <v>111</v>
      </c>
      <c r="B112" s="179" t="s">
        <v>669</v>
      </c>
      <c r="C112" s="179" t="s">
        <v>670</v>
      </c>
      <c r="D112" s="179">
        <v>40.4</v>
      </c>
      <c r="E112" s="179">
        <v>107.10000000000001</v>
      </c>
      <c r="F112" s="179">
        <v>1990</v>
      </c>
      <c r="G112" s="179" t="s">
        <v>424</v>
      </c>
      <c r="H112" s="179">
        <v>0</v>
      </c>
      <c r="I112" s="179">
        <v>0</v>
      </c>
      <c r="J112" s="179"/>
      <c r="K112" s="179"/>
      <c r="L112" s="179">
        <v>64.73</v>
      </c>
      <c r="M112" s="179" t="s">
        <v>213</v>
      </c>
      <c r="N112" s="179"/>
      <c r="O112" s="179" t="s">
        <v>345</v>
      </c>
      <c r="P112" s="179" t="s">
        <v>433</v>
      </c>
      <c r="Q112" s="179"/>
      <c r="R112" s="179"/>
      <c r="S112" s="179" t="s">
        <v>427</v>
      </c>
      <c r="T112" s="179" t="s">
        <v>333</v>
      </c>
      <c r="U112" s="179"/>
      <c r="V112" s="179"/>
      <c r="W112" s="179" t="s">
        <v>435</v>
      </c>
    </row>
    <row r="113" spans="1:23" x14ac:dyDescent="0.2">
      <c r="A113" s="179">
        <v>112</v>
      </c>
      <c r="B113" s="179" t="s">
        <v>671</v>
      </c>
      <c r="C113" s="179" t="s">
        <v>672</v>
      </c>
      <c r="D113" s="179">
        <v>270.8</v>
      </c>
      <c r="E113" s="179">
        <v>270.8</v>
      </c>
      <c r="F113" s="179">
        <v>1995</v>
      </c>
      <c r="G113" s="179" t="s">
        <v>424</v>
      </c>
      <c r="H113" s="178">
        <v>0</v>
      </c>
      <c r="I113" s="178">
        <v>270.8</v>
      </c>
      <c r="J113" s="178">
        <f>+L113</f>
        <v>270.8</v>
      </c>
      <c r="K113" s="178">
        <f>+J113*0.4</f>
        <v>108.32000000000001</v>
      </c>
      <c r="L113" s="179">
        <v>270.8</v>
      </c>
      <c r="M113" s="179" t="s">
        <v>441</v>
      </c>
      <c r="N113" s="179" t="s">
        <v>442</v>
      </c>
      <c r="O113" s="179" t="s">
        <v>443</v>
      </c>
      <c r="P113" s="179" t="s">
        <v>444</v>
      </c>
      <c r="Q113" s="179" t="s">
        <v>432</v>
      </c>
      <c r="R113" s="179" t="s">
        <v>444</v>
      </c>
      <c r="S113" s="179" t="s">
        <v>427</v>
      </c>
      <c r="T113" s="179" t="s">
        <v>333</v>
      </c>
      <c r="U113" s="179"/>
      <c r="V113" s="179"/>
      <c r="W113" s="179" t="s">
        <v>428</v>
      </c>
    </row>
    <row r="114" spans="1:23" x14ac:dyDescent="0.2">
      <c r="A114" s="179">
        <v>113</v>
      </c>
      <c r="B114" s="179" t="s">
        <v>673</v>
      </c>
      <c r="C114" s="179" t="s">
        <v>674</v>
      </c>
      <c r="D114" s="179">
        <v>159.6</v>
      </c>
      <c r="E114" s="179">
        <v>159.6</v>
      </c>
      <c r="F114" s="179">
        <v>1995</v>
      </c>
      <c r="G114" s="179" t="s">
        <v>424</v>
      </c>
      <c r="H114" s="179">
        <v>159.6</v>
      </c>
      <c r="I114" s="179">
        <v>0</v>
      </c>
      <c r="J114" s="179"/>
      <c r="K114" s="179"/>
      <c r="L114" s="179">
        <v>159.6</v>
      </c>
      <c r="M114" s="179" t="s">
        <v>449</v>
      </c>
      <c r="N114" s="179" t="s">
        <v>450</v>
      </c>
      <c r="O114" s="179" t="s">
        <v>451</v>
      </c>
      <c r="P114" s="179" t="s">
        <v>444</v>
      </c>
      <c r="Q114" s="179"/>
      <c r="R114" s="179"/>
      <c r="S114" s="179" t="s">
        <v>427</v>
      </c>
      <c r="T114" s="179" t="s">
        <v>333</v>
      </c>
      <c r="U114" s="179"/>
      <c r="V114" s="179"/>
      <c r="W114" s="179" t="s">
        <v>428</v>
      </c>
    </row>
    <row r="115" spans="1:23" x14ac:dyDescent="0.2">
      <c r="A115" s="179">
        <v>114</v>
      </c>
      <c r="B115" s="179" t="s">
        <v>675</v>
      </c>
      <c r="C115" s="179" t="s">
        <v>676</v>
      </c>
      <c r="D115" s="179">
        <v>58.5</v>
      </c>
      <c r="E115" s="179">
        <v>103.4</v>
      </c>
      <c r="F115" s="179">
        <v>1996</v>
      </c>
      <c r="G115" s="179" t="s">
        <v>424</v>
      </c>
      <c r="H115" s="179">
        <v>103.4</v>
      </c>
      <c r="I115" s="179">
        <v>0</v>
      </c>
      <c r="J115" s="179"/>
      <c r="K115" s="179"/>
      <c r="L115" s="179">
        <v>73.2</v>
      </c>
      <c r="M115" s="179" t="s">
        <v>213</v>
      </c>
      <c r="N115" s="179"/>
      <c r="O115" s="179" t="s">
        <v>345</v>
      </c>
      <c r="P115" s="179" t="s">
        <v>444</v>
      </c>
      <c r="Q115" s="179"/>
      <c r="R115" s="179"/>
      <c r="S115" s="179" t="s">
        <v>427</v>
      </c>
      <c r="T115" s="179" t="s">
        <v>333</v>
      </c>
      <c r="U115" s="179"/>
      <c r="V115" s="179"/>
      <c r="W115" s="179" t="s">
        <v>435</v>
      </c>
    </row>
    <row r="116" spans="1:23" x14ac:dyDescent="0.2">
      <c r="A116" s="179">
        <v>115</v>
      </c>
      <c r="B116" s="179" t="s">
        <v>677</v>
      </c>
      <c r="C116" s="179" t="s">
        <v>678</v>
      </c>
      <c r="D116" s="179">
        <v>125.2</v>
      </c>
      <c r="E116" s="179">
        <v>253.73000000000002</v>
      </c>
      <c r="F116" s="179">
        <v>1996</v>
      </c>
      <c r="G116" s="179" t="s">
        <v>424</v>
      </c>
      <c r="H116" s="179">
        <v>0</v>
      </c>
      <c r="I116" s="179">
        <v>0</v>
      </c>
      <c r="J116" s="178">
        <f>+L116</f>
        <v>253.73000000000002</v>
      </c>
      <c r="K116" s="178">
        <f>+J116*0.4</f>
        <v>101.49200000000002</v>
      </c>
      <c r="L116" s="179">
        <v>253.73000000000002</v>
      </c>
      <c r="M116" s="179" t="s">
        <v>441</v>
      </c>
      <c r="N116" s="179" t="s">
        <v>442</v>
      </c>
      <c r="O116" s="179" t="s">
        <v>443</v>
      </c>
      <c r="P116" s="179" t="s">
        <v>433</v>
      </c>
      <c r="Q116" s="179" t="s">
        <v>432</v>
      </c>
      <c r="R116" s="179" t="s">
        <v>433</v>
      </c>
      <c r="S116" s="179" t="s">
        <v>463</v>
      </c>
      <c r="T116" s="179" t="s">
        <v>340</v>
      </c>
      <c r="U116" s="179"/>
      <c r="V116" s="179"/>
      <c r="W116" s="179" t="s">
        <v>428</v>
      </c>
    </row>
    <row r="117" spans="1:23" x14ac:dyDescent="0.2">
      <c r="A117" s="179">
        <v>116</v>
      </c>
      <c r="B117" s="179" t="s">
        <v>679</v>
      </c>
      <c r="C117" s="179" t="s">
        <v>680</v>
      </c>
      <c r="D117" s="179">
        <v>159.30000000000001</v>
      </c>
      <c r="E117" s="179">
        <v>133.19999999999999</v>
      </c>
      <c r="F117" s="179">
        <v>1995</v>
      </c>
      <c r="G117" s="179" t="s">
        <v>424</v>
      </c>
      <c r="H117" s="179">
        <v>133.19999999999999</v>
      </c>
      <c r="I117" s="179">
        <v>0</v>
      </c>
      <c r="J117" s="179"/>
      <c r="K117" s="179"/>
      <c r="L117" s="179">
        <v>133.19999999999999</v>
      </c>
      <c r="M117" s="179" t="s">
        <v>431</v>
      </c>
      <c r="N117" s="179"/>
      <c r="O117" s="179" t="s">
        <v>432</v>
      </c>
      <c r="P117" s="179" t="s">
        <v>444</v>
      </c>
      <c r="Q117" s="179"/>
      <c r="R117" s="179"/>
      <c r="S117" s="179" t="s">
        <v>427</v>
      </c>
      <c r="T117" s="179" t="s">
        <v>332</v>
      </c>
      <c r="U117" s="179"/>
      <c r="V117" s="179"/>
      <c r="W117" s="179" t="s">
        <v>435</v>
      </c>
    </row>
    <row r="118" spans="1:23" x14ac:dyDescent="0.2">
      <c r="A118" s="179">
        <v>117</v>
      </c>
      <c r="B118" s="179" t="s">
        <v>681</v>
      </c>
      <c r="C118" s="179" t="s">
        <v>682</v>
      </c>
      <c r="D118" s="179">
        <v>183.6</v>
      </c>
      <c r="E118" s="179">
        <v>183.6</v>
      </c>
      <c r="F118" s="179">
        <v>1995</v>
      </c>
      <c r="G118" s="179" t="s">
        <v>424</v>
      </c>
      <c r="H118" s="179">
        <v>0</v>
      </c>
      <c r="I118" s="179">
        <v>0</v>
      </c>
      <c r="J118" s="179"/>
      <c r="K118" s="179"/>
      <c r="L118" s="179">
        <v>183.6</v>
      </c>
      <c r="M118" s="179" t="s">
        <v>213</v>
      </c>
      <c r="N118" s="179" t="s">
        <v>456</v>
      </c>
      <c r="O118" s="179" t="s">
        <v>345</v>
      </c>
      <c r="P118" s="179" t="s">
        <v>433</v>
      </c>
      <c r="Q118" s="179"/>
      <c r="R118" s="179"/>
      <c r="S118" s="179" t="s">
        <v>427</v>
      </c>
      <c r="T118" s="179" t="s">
        <v>332</v>
      </c>
      <c r="U118" s="179"/>
      <c r="V118" s="179"/>
      <c r="W118" s="179" t="s">
        <v>428</v>
      </c>
    </row>
    <row r="119" spans="1:23" x14ac:dyDescent="0.2">
      <c r="A119" s="179">
        <v>118</v>
      </c>
      <c r="B119" s="179" t="s">
        <v>683</v>
      </c>
      <c r="C119" s="179" t="s">
        <v>684</v>
      </c>
      <c r="D119" s="179">
        <v>58</v>
      </c>
      <c r="E119" s="179">
        <v>123</v>
      </c>
      <c r="F119" s="179">
        <v>1952</v>
      </c>
      <c r="G119" s="179" t="s">
        <v>424</v>
      </c>
      <c r="H119" s="179">
        <v>123</v>
      </c>
      <c r="I119" s="179">
        <v>0</v>
      </c>
      <c r="J119" s="179"/>
      <c r="K119" s="179"/>
      <c r="L119" s="179">
        <v>123</v>
      </c>
      <c r="M119" s="179" t="s">
        <v>449</v>
      </c>
      <c r="N119" s="179" t="s">
        <v>450</v>
      </c>
      <c r="O119" s="179" t="s">
        <v>451</v>
      </c>
      <c r="P119" s="179" t="s">
        <v>444</v>
      </c>
      <c r="Q119" s="179"/>
      <c r="R119" s="179"/>
      <c r="S119" s="179" t="s">
        <v>427</v>
      </c>
      <c r="T119" s="179" t="s">
        <v>332</v>
      </c>
      <c r="U119" s="179"/>
      <c r="V119" s="179"/>
      <c r="W119" s="179" t="s">
        <v>428</v>
      </c>
    </row>
    <row r="120" spans="1:23" x14ac:dyDescent="0.2">
      <c r="A120" s="179">
        <v>119</v>
      </c>
      <c r="B120" s="179" t="s">
        <v>685</v>
      </c>
      <c r="C120" s="179" t="s">
        <v>686</v>
      </c>
      <c r="D120" s="179">
        <v>80.2</v>
      </c>
      <c r="E120" s="179">
        <v>0</v>
      </c>
      <c r="F120" s="179"/>
      <c r="G120" s="179" t="s">
        <v>424</v>
      </c>
      <c r="H120" s="179">
        <v>0</v>
      </c>
      <c r="I120" s="179">
        <v>0</v>
      </c>
      <c r="J120" s="179"/>
      <c r="K120" s="179"/>
      <c r="L120" s="179">
        <v>0</v>
      </c>
      <c r="M120" s="179" t="s">
        <v>425</v>
      </c>
      <c r="N120" s="179"/>
      <c r="O120" s="179" t="s">
        <v>426</v>
      </c>
      <c r="P120" s="179" t="s">
        <v>426</v>
      </c>
      <c r="Q120" s="179"/>
      <c r="R120" s="179"/>
      <c r="S120" s="179" t="s">
        <v>463</v>
      </c>
      <c r="T120" s="179" t="s">
        <v>339</v>
      </c>
      <c r="U120" s="179"/>
      <c r="V120" s="179"/>
      <c r="W120" s="179" t="s">
        <v>428</v>
      </c>
    </row>
    <row r="121" spans="1:23" x14ac:dyDescent="0.2">
      <c r="A121" s="179">
        <v>120</v>
      </c>
      <c r="B121" s="179" t="s">
        <v>687</v>
      </c>
      <c r="C121" s="179" t="s">
        <v>688</v>
      </c>
      <c r="D121" s="179">
        <v>81.8</v>
      </c>
      <c r="E121" s="179">
        <v>248.1</v>
      </c>
      <c r="F121" s="179">
        <v>1996</v>
      </c>
      <c r="G121" s="179" t="s">
        <v>424</v>
      </c>
      <c r="H121" s="179">
        <v>0</v>
      </c>
      <c r="I121" s="179">
        <v>0</v>
      </c>
      <c r="J121" s="179"/>
      <c r="K121" s="179"/>
      <c r="L121" s="179">
        <v>41.800000000000004</v>
      </c>
      <c r="M121" s="179" t="s">
        <v>431</v>
      </c>
      <c r="N121" s="179" t="s">
        <v>450</v>
      </c>
      <c r="O121" s="179" t="s">
        <v>432</v>
      </c>
      <c r="P121" s="179" t="s">
        <v>433</v>
      </c>
      <c r="Q121" s="179"/>
      <c r="R121" s="179"/>
      <c r="S121" s="179" t="s">
        <v>427</v>
      </c>
      <c r="T121" s="179" t="s">
        <v>332</v>
      </c>
      <c r="U121" s="179"/>
      <c r="V121" s="187">
        <f>1300000*6</f>
        <v>7800000</v>
      </c>
      <c r="W121" s="179" t="s">
        <v>428</v>
      </c>
    </row>
    <row r="122" spans="1:23" x14ac:dyDescent="0.2">
      <c r="A122" s="179">
        <v>94</v>
      </c>
      <c r="B122" s="179" t="s">
        <v>689</v>
      </c>
      <c r="C122" s="179" t="s">
        <v>690</v>
      </c>
      <c r="D122" s="179">
        <v>74.7</v>
      </c>
      <c r="E122" s="179">
        <v>231.20000000000002</v>
      </c>
      <c r="F122" s="179">
        <v>1995</v>
      </c>
      <c r="G122" s="179" t="s">
        <v>424</v>
      </c>
      <c r="H122" s="179">
        <v>0</v>
      </c>
      <c r="I122" s="179">
        <v>0</v>
      </c>
      <c r="J122" s="179"/>
      <c r="K122" s="179"/>
      <c r="L122" s="179">
        <v>153.80000000000001</v>
      </c>
      <c r="M122" s="179" t="s">
        <v>431</v>
      </c>
      <c r="N122" s="179" t="s">
        <v>450</v>
      </c>
      <c r="O122" s="179" t="s">
        <v>432</v>
      </c>
      <c r="P122" s="179" t="s">
        <v>433</v>
      </c>
      <c r="Q122" s="179"/>
      <c r="R122" s="179"/>
      <c r="S122" s="179" t="s">
        <v>427</v>
      </c>
      <c r="T122" s="179" t="s">
        <v>333</v>
      </c>
      <c r="U122" s="187">
        <f t="shared" ref="U122:U124" si="2">+L122*1300000/$L$22</f>
        <v>2170901.1943539628</v>
      </c>
      <c r="V122" s="179"/>
      <c r="W122" s="179" t="s">
        <v>428</v>
      </c>
    </row>
    <row r="123" spans="1:23" x14ac:dyDescent="0.2">
      <c r="A123" s="179">
        <v>128</v>
      </c>
      <c r="B123" s="179" t="s">
        <v>691</v>
      </c>
      <c r="C123" s="179" t="s">
        <v>692</v>
      </c>
      <c r="D123" s="179">
        <v>100.7</v>
      </c>
      <c r="E123" s="179">
        <v>159.1</v>
      </c>
      <c r="F123" s="179">
        <v>1994</v>
      </c>
      <c r="G123" s="179" t="s">
        <v>424</v>
      </c>
      <c r="H123" s="179">
        <v>0</v>
      </c>
      <c r="I123" s="178">
        <v>159.1</v>
      </c>
      <c r="J123" s="178">
        <f>+L123</f>
        <v>159.1</v>
      </c>
      <c r="K123" s="178">
        <f>+J123*0.4</f>
        <v>63.64</v>
      </c>
      <c r="L123" s="179">
        <v>159.1</v>
      </c>
      <c r="M123" s="179" t="s">
        <v>441</v>
      </c>
      <c r="N123" s="179" t="s">
        <v>442</v>
      </c>
      <c r="O123" s="179" t="s">
        <v>443</v>
      </c>
      <c r="P123" s="179" t="s">
        <v>433</v>
      </c>
      <c r="Q123" s="179" t="s">
        <v>432</v>
      </c>
      <c r="R123" s="179" t="s">
        <v>444</v>
      </c>
      <c r="S123" s="179" t="s">
        <v>427</v>
      </c>
      <c r="T123" s="179" t="s">
        <v>332</v>
      </c>
      <c r="U123" s="187">
        <f t="shared" si="2"/>
        <v>2245711.1834961995</v>
      </c>
      <c r="V123" s="179"/>
      <c r="W123" s="179" t="s">
        <v>428</v>
      </c>
    </row>
    <row r="124" spans="1:23" x14ac:dyDescent="0.2">
      <c r="A124" s="179">
        <v>123</v>
      </c>
      <c r="B124" s="179" t="s">
        <v>693</v>
      </c>
      <c r="C124" s="179" t="s">
        <v>694</v>
      </c>
      <c r="D124" s="179">
        <v>83.4</v>
      </c>
      <c r="E124" s="179">
        <v>170</v>
      </c>
      <c r="F124" s="179">
        <v>1995</v>
      </c>
      <c r="G124" s="179" t="s">
        <v>424</v>
      </c>
      <c r="H124" s="179">
        <v>0</v>
      </c>
      <c r="I124" s="179">
        <v>0</v>
      </c>
      <c r="J124" s="179"/>
      <c r="K124" s="179"/>
      <c r="L124" s="179">
        <v>170</v>
      </c>
      <c r="M124" s="179" t="s">
        <v>527</v>
      </c>
      <c r="N124" s="179" t="s">
        <v>450</v>
      </c>
      <c r="O124" s="179" t="s">
        <v>528</v>
      </c>
      <c r="P124" s="179" t="s">
        <v>433</v>
      </c>
      <c r="Q124" s="179"/>
      <c r="R124" s="179"/>
      <c r="S124" s="179" t="s">
        <v>427</v>
      </c>
      <c r="T124" s="179" t="s">
        <v>332</v>
      </c>
      <c r="U124" s="187">
        <f t="shared" si="2"/>
        <v>2399565.6894679694</v>
      </c>
      <c r="V124" s="179"/>
      <c r="W124" s="179" t="s">
        <v>428</v>
      </c>
    </row>
    <row r="125" spans="1:23" x14ac:dyDescent="0.2">
      <c r="A125" s="179">
        <v>124</v>
      </c>
      <c r="B125" s="179" t="s">
        <v>695</v>
      </c>
      <c r="C125" s="179" t="s">
        <v>696</v>
      </c>
      <c r="D125" s="179">
        <v>148.70000000000002</v>
      </c>
      <c r="E125" s="179">
        <v>129.89000000000001</v>
      </c>
      <c r="F125" s="179">
        <v>1985</v>
      </c>
      <c r="G125" s="179" t="s">
        <v>424</v>
      </c>
      <c r="H125" s="179">
        <v>0</v>
      </c>
      <c r="I125" s="179">
        <v>0</v>
      </c>
      <c r="J125" s="179"/>
      <c r="K125" s="179"/>
      <c r="L125" s="179">
        <v>129.89000000000001</v>
      </c>
      <c r="M125" s="179" t="s">
        <v>213</v>
      </c>
      <c r="N125" s="179" t="s">
        <v>456</v>
      </c>
      <c r="O125" s="179" t="s">
        <v>345</v>
      </c>
      <c r="P125" s="179" t="s">
        <v>433</v>
      </c>
      <c r="Q125" s="179"/>
      <c r="R125" s="179"/>
      <c r="S125" s="179" t="s">
        <v>463</v>
      </c>
      <c r="T125" s="179" t="s">
        <v>339</v>
      </c>
      <c r="U125" s="179"/>
      <c r="V125" s="179"/>
      <c r="W125" s="179" t="s">
        <v>428</v>
      </c>
    </row>
    <row r="126" spans="1:23" x14ac:dyDescent="0.2">
      <c r="A126" s="179">
        <v>125</v>
      </c>
      <c r="B126" s="179" t="s">
        <v>697</v>
      </c>
      <c r="C126" s="179" t="s">
        <v>698</v>
      </c>
      <c r="D126" s="179">
        <v>117.4</v>
      </c>
      <c r="E126" s="179">
        <v>194.3</v>
      </c>
      <c r="F126" s="179">
        <v>1996</v>
      </c>
      <c r="G126" s="179" t="s">
        <v>424</v>
      </c>
      <c r="H126" s="179">
        <v>194.3</v>
      </c>
      <c r="I126" s="179">
        <v>0</v>
      </c>
      <c r="J126" s="179"/>
      <c r="K126" s="179"/>
      <c r="L126" s="179">
        <v>137.30000000000001</v>
      </c>
      <c r="M126" s="179" t="s">
        <v>213</v>
      </c>
      <c r="N126" s="179" t="s">
        <v>456</v>
      </c>
      <c r="O126" s="179" t="s">
        <v>345</v>
      </c>
      <c r="P126" s="179" t="s">
        <v>444</v>
      </c>
      <c r="Q126" s="179"/>
      <c r="R126" s="179"/>
      <c r="S126" s="179" t="s">
        <v>427</v>
      </c>
      <c r="T126" s="179" t="s">
        <v>332</v>
      </c>
      <c r="U126" s="179"/>
      <c r="V126" s="179"/>
      <c r="W126" s="179" t="s">
        <v>428</v>
      </c>
    </row>
    <row r="127" spans="1:23" x14ac:dyDescent="0.2">
      <c r="A127" s="179">
        <v>126</v>
      </c>
      <c r="B127" s="179" t="s">
        <v>699</v>
      </c>
      <c r="C127" s="179" t="s">
        <v>700</v>
      </c>
      <c r="D127" s="179">
        <v>195.9</v>
      </c>
      <c r="E127" s="179">
        <v>368.90000000000003</v>
      </c>
      <c r="F127" s="179">
        <v>1996</v>
      </c>
      <c r="G127" s="179" t="s">
        <v>424</v>
      </c>
      <c r="H127" s="179">
        <v>0</v>
      </c>
      <c r="I127" s="179">
        <v>0</v>
      </c>
      <c r="J127" s="178">
        <f>+L127</f>
        <v>3.7</v>
      </c>
      <c r="K127" s="178">
        <f>+E127-J127</f>
        <v>365.20000000000005</v>
      </c>
      <c r="L127" s="179">
        <v>3.7</v>
      </c>
      <c r="M127" s="179" t="s">
        <v>441</v>
      </c>
      <c r="N127" s="179" t="s">
        <v>442</v>
      </c>
      <c r="O127" s="179" t="s">
        <v>443</v>
      </c>
      <c r="P127" s="179" t="s">
        <v>433</v>
      </c>
      <c r="Q127" s="179" t="s">
        <v>432</v>
      </c>
      <c r="R127" s="179" t="s">
        <v>433</v>
      </c>
      <c r="S127" s="179" t="s">
        <v>427</v>
      </c>
      <c r="T127" s="179" t="s">
        <v>332</v>
      </c>
      <c r="U127" s="179"/>
      <c r="V127" s="187">
        <f>1300000*6</f>
        <v>7800000</v>
      </c>
      <c r="W127" s="179" t="s">
        <v>428</v>
      </c>
    </row>
    <row r="128" spans="1:23" x14ac:dyDescent="0.2">
      <c r="A128" s="179">
        <v>127</v>
      </c>
      <c r="B128" s="179" t="s">
        <v>701</v>
      </c>
      <c r="C128" s="179" t="s">
        <v>702</v>
      </c>
      <c r="D128" s="179">
        <v>193.70000000000002</v>
      </c>
      <c r="E128" s="179">
        <v>326.5</v>
      </c>
      <c r="F128" s="179">
        <v>1998</v>
      </c>
      <c r="G128" s="179" t="s">
        <v>424</v>
      </c>
      <c r="H128" s="179">
        <v>326.5</v>
      </c>
      <c r="I128" s="179">
        <v>0</v>
      </c>
      <c r="J128" s="179"/>
      <c r="K128" s="179"/>
      <c r="L128" s="179">
        <v>139.30000000000001</v>
      </c>
      <c r="M128" s="179" t="s">
        <v>431</v>
      </c>
      <c r="N128" s="179" t="s">
        <v>450</v>
      </c>
      <c r="O128" s="179" t="s">
        <v>432</v>
      </c>
      <c r="P128" s="179" t="s">
        <v>444</v>
      </c>
      <c r="Q128" s="179"/>
      <c r="R128" s="179"/>
      <c r="S128" s="179" t="s">
        <v>427</v>
      </c>
      <c r="T128" s="179" t="s">
        <v>332</v>
      </c>
      <c r="U128" s="179"/>
      <c r="V128" s="179"/>
      <c r="W128" s="179" t="s">
        <v>428</v>
      </c>
    </row>
    <row r="129" spans="1:23" x14ac:dyDescent="0.2">
      <c r="A129" s="179">
        <v>148</v>
      </c>
      <c r="B129" s="179" t="s">
        <v>703</v>
      </c>
      <c r="C129" s="179" t="s">
        <v>704</v>
      </c>
      <c r="D129" s="179">
        <v>165.6</v>
      </c>
      <c r="E129" s="179">
        <v>170.9</v>
      </c>
      <c r="F129" s="179">
        <v>1995</v>
      </c>
      <c r="G129" s="179" t="s">
        <v>424</v>
      </c>
      <c r="H129" s="179">
        <v>0</v>
      </c>
      <c r="I129" s="179">
        <v>0</v>
      </c>
      <c r="J129" s="179"/>
      <c r="K129" s="179"/>
      <c r="L129" s="179">
        <v>170.9</v>
      </c>
      <c r="M129" s="179" t="s">
        <v>449</v>
      </c>
      <c r="N129" s="179" t="s">
        <v>450</v>
      </c>
      <c r="O129" s="179" t="s">
        <v>451</v>
      </c>
      <c r="P129" s="179" t="s">
        <v>433</v>
      </c>
      <c r="Q129" s="179"/>
      <c r="R129" s="179"/>
      <c r="S129" s="179" t="s">
        <v>427</v>
      </c>
      <c r="T129" s="179" t="s">
        <v>335</v>
      </c>
      <c r="U129" s="187">
        <f>+L129*1300000/$L$22</f>
        <v>2412269.2725298586</v>
      </c>
      <c r="V129" s="179"/>
      <c r="W129" s="179" t="s">
        <v>428</v>
      </c>
    </row>
    <row r="130" spans="1:23" x14ac:dyDescent="0.2">
      <c r="A130" s="179">
        <v>129</v>
      </c>
      <c r="B130" s="179" t="s">
        <v>705</v>
      </c>
      <c r="C130" s="179" t="s">
        <v>706</v>
      </c>
      <c r="D130" s="179">
        <v>103</v>
      </c>
      <c r="E130" s="179">
        <v>189.1</v>
      </c>
      <c r="F130" s="179">
        <v>1985</v>
      </c>
      <c r="G130" s="179" t="s">
        <v>424</v>
      </c>
      <c r="H130" s="179">
        <v>189.1</v>
      </c>
      <c r="I130" s="179">
        <v>0</v>
      </c>
      <c r="J130" s="179"/>
      <c r="K130" s="179"/>
      <c r="L130" s="179">
        <v>25.5</v>
      </c>
      <c r="M130" s="179" t="s">
        <v>213</v>
      </c>
      <c r="N130" s="179" t="s">
        <v>456</v>
      </c>
      <c r="O130" s="179" t="s">
        <v>345</v>
      </c>
      <c r="P130" s="179" t="s">
        <v>444</v>
      </c>
      <c r="Q130" s="179"/>
      <c r="R130" s="179"/>
      <c r="S130" s="179" t="s">
        <v>463</v>
      </c>
      <c r="T130" s="179" t="s">
        <v>340</v>
      </c>
      <c r="U130" s="179"/>
      <c r="V130" s="179"/>
      <c r="W130" s="179" t="s">
        <v>428</v>
      </c>
    </row>
    <row r="131" spans="1:23" x14ac:dyDescent="0.2">
      <c r="A131" s="179">
        <v>121</v>
      </c>
      <c r="B131" s="179" t="s">
        <v>707</v>
      </c>
      <c r="C131" s="179" t="s">
        <v>708</v>
      </c>
      <c r="D131" s="179">
        <v>102.60000000000001</v>
      </c>
      <c r="E131" s="179">
        <v>282.91000000000003</v>
      </c>
      <c r="F131" s="179">
        <v>1995</v>
      </c>
      <c r="G131" s="179" t="s">
        <v>424</v>
      </c>
      <c r="H131" s="179">
        <v>0</v>
      </c>
      <c r="I131" s="179">
        <v>0</v>
      </c>
      <c r="J131" s="179"/>
      <c r="K131" s="179"/>
      <c r="L131" s="179">
        <v>180.41</v>
      </c>
      <c r="M131" s="179" t="s">
        <v>431</v>
      </c>
      <c r="N131" s="179" t="s">
        <v>450</v>
      </c>
      <c r="O131" s="179" t="s">
        <v>432</v>
      </c>
      <c r="P131" s="179" t="s">
        <v>433</v>
      </c>
      <c r="Q131" s="179"/>
      <c r="R131" s="179"/>
      <c r="S131" s="179" t="s">
        <v>427</v>
      </c>
      <c r="T131" s="179" t="s">
        <v>332</v>
      </c>
      <c r="U131" s="187">
        <f>+L131*1300000/$L$22</f>
        <v>2546503.8002171549</v>
      </c>
      <c r="V131" s="179"/>
      <c r="W131" s="179" t="s">
        <v>428</v>
      </c>
    </row>
    <row r="132" spans="1:23" x14ac:dyDescent="0.2">
      <c r="A132" s="179">
        <v>131</v>
      </c>
      <c r="B132" s="179" t="s">
        <v>709</v>
      </c>
      <c r="C132" s="179" t="s">
        <v>710</v>
      </c>
      <c r="D132" s="179">
        <v>95.600000000000009</v>
      </c>
      <c r="E132" s="179">
        <v>312.40000000000003</v>
      </c>
      <c r="F132" s="179">
        <v>1972</v>
      </c>
      <c r="G132" s="179" t="s">
        <v>424</v>
      </c>
      <c r="H132" s="179">
        <v>0</v>
      </c>
      <c r="I132" s="179">
        <v>0</v>
      </c>
      <c r="J132" s="179"/>
      <c r="K132" s="179"/>
      <c r="L132" s="179">
        <v>129.80000000000001</v>
      </c>
      <c r="M132" s="179" t="s">
        <v>213</v>
      </c>
      <c r="N132" s="179" t="s">
        <v>456</v>
      </c>
      <c r="O132" s="179" t="s">
        <v>345</v>
      </c>
      <c r="P132" s="179" t="s">
        <v>433</v>
      </c>
      <c r="Q132" s="179"/>
      <c r="R132" s="179"/>
      <c r="S132" s="179" t="s">
        <v>427</v>
      </c>
      <c r="T132" s="179" t="s">
        <v>332</v>
      </c>
      <c r="U132" s="179"/>
      <c r="V132" s="179"/>
      <c r="W132" s="179" t="s">
        <v>428</v>
      </c>
    </row>
    <row r="133" spans="1:23" x14ac:dyDescent="0.2">
      <c r="A133" s="179">
        <v>132</v>
      </c>
      <c r="B133" s="179" t="s">
        <v>711</v>
      </c>
      <c r="C133" s="179" t="s">
        <v>712</v>
      </c>
      <c r="D133" s="179">
        <v>177.3</v>
      </c>
      <c r="E133" s="179">
        <v>265.04000000000002</v>
      </c>
      <c r="F133" s="179">
        <v>2011</v>
      </c>
      <c r="G133" s="179" t="s">
        <v>424</v>
      </c>
      <c r="H133" s="178">
        <v>0</v>
      </c>
      <c r="I133" s="178">
        <v>265.04000000000002</v>
      </c>
      <c r="J133" s="178">
        <f>+L133</f>
        <v>265.04000000000002</v>
      </c>
      <c r="K133" s="178">
        <f>+J133*0.4</f>
        <v>106.01600000000002</v>
      </c>
      <c r="L133" s="179">
        <v>265.04000000000002</v>
      </c>
      <c r="M133" s="179" t="s">
        <v>441</v>
      </c>
      <c r="N133" s="179" t="s">
        <v>442</v>
      </c>
      <c r="O133" s="179" t="s">
        <v>443</v>
      </c>
      <c r="P133" s="179" t="s">
        <v>444</v>
      </c>
      <c r="Q133" s="179" t="s">
        <v>432</v>
      </c>
      <c r="R133" s="179" t="s">
        <v>444</v>
      </c>
      <c r="S133" s="179" t="s">
        <v>427</v>
      </c>
      <c r="T133" s="179" t="s">
        <v>332</v>
      </c>
      <c r="U133" s="179"/>
      <c r="V133" s="179"/>
      <c r="W133" s="179" t="s">
        <v>428</v>
      </c>
    </row>
    <row r="134" spans="1:23" x14ac:dyDescent="0.2">
      <c r="A134" s="179">
        <v>133</v>
      </c>
      <c r="B134" s="179" t="s">
        <v>713</v>
      </c>
      <c r="C134" s="179" t="s">
        <v>714</v>
      </c>
      <c r="D134" s="179">
        <v>46.300000000000004</v>
      </c>
      <c r="E134" s="179">
        <v>194.82</v>
      </c>
      <c r="F134" s="179">
        <v>1967</v>
      </c>
      <c r="G134" s="179" t="s">
        <v>424</v>
      </c>
      <c r="H134" s="179">
        <v>194.82</v>
      </c>
      <c r="I134" s="179">
        <v>0</v>
      </c>
      <c r="J134" s="179"/>
      <c r="K134" s="179"/>
      <c r="L134" s="179">
        <v>194.82</v>
      </c>
      <c r="M134" s="179" t="s">
        <v>527</v>
      </c>
      <c r="N134" s="179"/>
      <c r="O134" s="179" t="s">
        <v>528</v>
      </c>
      <c r="P134" s="179" t="s">
        <v>444</v>
      </c>
      <c r="Q134" s="179"/>
      <c r="R134" s="179"/>
      <c r="S134" s="179" t="s">
        <v>463</v>
      </c>
      <c r="T134" s="179" t="s">
        <v>339</v>
      </c>
      <c r="U134" s="179"/>
      <c r="V134" s="179"/>
      <c r="W134" s="179" t="s">
        <v>435</v>
      </c>
    </row>
    <row r="135" spans="1:23" x14ac:dyDescent="0.2">
      <c r="A135" s="179">
        <v>134</v>
      </c>
      <c r="B135" s="179" t="s">
        <v>715</v>
      </c>
      <c r="C135" s="179" t="s">
        <v>716</v>
      </c>
      <c r="D135" s="179">
        <v>102.10000000000001</v>
      </c>
      <c r="E135" s="179">
        <v>182.20000000000002</v>
      </c>
      <c r="F135" s="179">
        <v>1965</v>
      </c>
      <c r="G135" s="179" t="s">
        <v>424</v>
      </c>
      <c r="H135" s="179">
        <v>0</v>
      </c>
      <c r="I135" s="179">
        <v>0</v>
      </c>
      <c r="J135" s="179"/>
      <c r="K135" s="179"/>
      <c r="L135" s="179">
        <v>166.20000000000002</v>
      </c>
      <c r="M135" s="179" t="s">
        <v>213</v>
      </c>
      <c r="N135" s="179" t="s">
        <v>456</v>
      </c>
      <c r="O135" s="179" t="s">
        <v>345</v>
      </c>
      <c r="P135" s="179" t="s">
        <v>433</v>
      </c>
      <c r="Q135" s="179"/>
      <c r="R135" s="179"/>
      <c r="S135" s="179" t="s">
        <v>463</v>
      </c>
      <c r="T135" s="179" t="s">
        <v>340</v>
      </c>
      <c r="U135" s="179"/>
      <c r="V135" s="179"/>
      <c r="W135" s="179" t="s">
        <v>428</v>
      </c>
    </row>
    <row r="136" spans="1:23" x14ac:dyDescent="0.2">
      <c r="A136" s="179">
        <v>135</v>
      </c>
      <c r="B136" s="179" t="s">
        <v>717</v>
      </c>
      <c r="C136" s="179" t="s">
        <v>718</v>
      </c>
      <c r="D136" s="179">
        <v>110.2</v>
      </c>
      <c r="E136" s="179">
        <v>190.20000000000002</v>
      </c>
      <c r="F136" s="179">
        <v>1995</v>
      </c>
      <c r="G136" s="179" t="s">
        <v>424</v>
      </c>
      <c r="H136" s="178">
        <v>65.000000000000014</v>
      </c>
      <c r="I136" s="178">
        <v>125.2</v>
      </c>
      <c r="J136" s="178">
        <f>+L136</f>
        <v>125.2</v>
      </c>
      <c r="K136" s="178">
        <f>+E136-J136</f>
        <v>65.000000000000014</v>
      </c>
      <c r="L136" s="179">
        <v>125.2</v>
      </c>
      <c r="M136" s="179" t="s">
        <v>441</v>
      </c>
      <c r="N136" s="179" t="s">
        <v>442</v>
      </c>
      <c r="O136" s="179" t="s">
        <v>443</v>
      </c>
      <c r="P136" s="179" t="s">
        <v>444</v>
      </c>
      <c r="Q136" s="179" t="s">
        <v>432</v>
      </c>
      <c r="R136" s="179" t="s">
        <v>444</v>
      </c>
      <c r="S136" s="179" t="s">
        <v>463</v>
      </c>
      <c r="T136" s="179" t="s">
        <v>340</v>
      </c>
      <c r="U136" s="179"/>
      <c r="V136" s="179"/>
      <c r="W136" s="179" t="s">
        <v>428</v>
      </c>
    </row>
    <row r="137" spans="1:23" x14ac:dyDescent="0.2">
      <c r="A137" s="179">
        <v>136</v>
      </c>
      <c r="B137" s="179" t="s">
        <v>719</v>
      </c>
      <c r="C137" s="179" t="s">
        <v>720</v>
      </c>
      <c r="D137" s="179">
        <v>73.7</v>
      </c>
      <c r="E137" s="179">
        <v>134.4</v>
      </c>
      <c r="F137" s="179">
        <v>1995</v>
      </c>
      <c r="G137" s="179" t="s">
        <v>424</v>
      </c>
      <c r="H137" s="178">
        <v>11.400000000000006</v>
      </c>
      <c r="I137" s="178">
        <v>123</v>
      </c>
      <c r="J137" s="178">
        <f>+L137</f>
        <v>123</v>
      </c>
      <c r="K137" s="178">
        <f>+E137-J137</f>
        <v>11.400000000000006</v>
      </c>
      <c r="L137" s="179">
        <v>123</v>
      </c>
      <c r="M137" s="179" t="s">
        <v>441</v>
      </c>
      <c r="N137" s="179" t="s">
        <v>442</v>
      </c>
      <c r="O137" s="179" t="s">
        <v>443</v>
      </c>
      <c r="P137" s="179" t="s">
        <v>444</v>
      </c>
      <c r="Q137" s="179" t="s">
        <v>432</v>
      </c>
      <c r="R137" s="179" t="s">
        <v>444</v>
      </c>
      <c r="S137" s="179" t="s">
        <v>427</v>
      </c>
      <c r="T137" s="179" t="s">
        <v>334</v>
      </c>
      <c r="U137" s="179"/>
      <c r="V137" s="179"/>
      <c r="W137" s="179" t="s">
        <v>428</v>
      </c>
    </row>
    <row r="138" spans="1:23" x14ac:dyDescent="0.2">
      <c r="A138" s="179">
        <v>137</v>
      </c>
      <c r="B138" s="179" t="s">
        <v>721</v>
      </c>
      <c r="C138" s="179" t="s">
        <v>722</v>
      </c>
      <c r="D138" s="179">
        <v>101.10000000000001</v>
      </c>
      <c r="E138" s="179">
        <v>244.6</v>
      </c>
      <c r="F138" s="179">
        <v>1970</v>
      </c>
      <c r="G138" s="179" t="s">
        <v>424</v>
      </c>
      <c r="H138" s="179">
        <v>0</v>
      </c>
      <c r="I138" s="179">
        <v>0</v>
      </c>
      <c r="J138" s="178">
        <f>+L138</f>
        <v>37.5</v>
      </c>
      <c r="K138" s="178">
        <f>+E138-J138</f>
        <v>207.1</v>
      </c>
      <c r="L138" s="179">
        <v>37.5</v>
      </c>
      <c r="M138" s="179" t="s">
        <v>723</v>
      </c>
      <c r="N138" s="179" t="s">
        <v>442</v>
      </c>
      <c r="O138" s="179" t="s">
        <v>443</v>
      </c>
      <c r="P138" s="179" t="s">
        <v>433</v>
      </c>
      <c r="Q138" s="179" t="s">
        <v>528</v>
      </c>
      <c r="R138" s="179" t="s">
        <v>433</v>
      </c>
      <c r="S138" s="179" t="s">
        <v>434</v>
      </c>
      <c r="T138" s="179" t="s">
        <v>337</v>
      </c>
      <c r="U138" s="179"/>
      <c r="V138" s="179"/>
      <c r="W138" s="179" t="s">
        <v>428</v>
      </c>
    </row>
    <row r="139" spans="1:23" x14ac:dyDescent="0.2">
      <c r="A139" s="179">
        <v>138</v>
      </c>
      <c r="B139" s="179" t="s">
        <v>724</v>
      </c>
      <c r="C139" s="179" t="s">
        <v>725</v>
      </c>
      <c r="D139" s="179">
        <v>102</v>
      </c>
      <c r="E139" s="179">
        <v>205.4</v>
      </c>
      <c r="F139" s="179">
        <v>1960</v>
      </c>
      <c r="G139" s="179" t="s">
        <v>424</v>
      </c>
      <c r="H139" s="179">
        <v>205.4</v>
      </c>
      <c r="I139" s="179">
        <v>0</v>
      </c>
      <c r="J139" s="179"/>
      <c r="K139" s="179"/>
      <c r="L139" s="179">
        <v>104.5</v>
      </c>
      <c r="M139" s="179" t="s">
        <v>431</v>
      </c>
      <c r="N139" s="179"/>
      <c r="O139" s="179" t="s">
        <v>432</v>
      </c>
      <c r="P139" s="179" t="s">
        <v>444</v>
      </c>
      <c r="Q139" s="179"/>
      <c r="R139" s="179"/>
      <c r="S139" s="179" t="s">
        <v>434</v>
      </c>
      <c r="T139" s="179" t="s">
        <v>337</v>
      </c>
      <c r="U139" s="179"/>
      <c r="V139" s="179"/>
      <c r="W139" s="179" t="s">
        <v>435</v>
      </c>
    </row>
    <row r="140" spans="1:23" x14ac:dyDescent="0.2">
      <c r="A140" s="179">
        <v>139</v>
      </c>
      <c r="B140" s="179" t="s">
        <v>726</v>
      </c>
      <c r="C140" s="179" t="s">
        <v>727</v>
      </c>
      <c r="D140" s="179">
        <v>100.10000000000001</v>
      </c>
      <c r="E140" s="179">
        <v>169.88</v>
      </c>
      <c r="F140" s="179">
        <v>1995</v>
      </c>
      <c r="G140" s="179" t="s">
        <v>424</v>
      </c>
      <c r="H140" s="179">
        <v>0</v>
      </c>
      <c r="I140" s="179">
        <v>0</v>
      </c>
      <c r="J140" s="178">
        <f>+L140</f>
        <v>169.88</v>
      </c>
      <c r="K140" s="178">
        <f>+J140*0.4</f>
        <v>67.951999999999998</v>
      </c>
      <c r="L140" s="179">
        <v>169.88</v>
      </c>
      <c r="M140" s="179" t="s">
        <v>441</v>
      </c>
      <c r="N140" s="179" t="s">
        <v>442</v>
      </c>
      <c r="O140" s="179" t="s">
        <v>443</v>
      </c>
      <c r="P140" s="179" t="s">
        <v>433</v>
      </c>
      <c r="Q140" s="179" t="s">
        <v>432</v>
      </c>
      <c r="R140" s="179" t="s">
        <v>433</v>
      </c>
      <c r="S140" s="179" t="s">
        <v>434</v>
      </c>
      <c r="T140" s="179" t="s">
        <v>337</v>
      </c>
      <c r="U140" s="179"/>
      <c r="V140" s="179"/>
      <c r="W140" s="179" t="s">
        <v>428</v>
      </c>
    </row>
    <row r="141" spans="1:23" x14ac:dyDescent="0.2">
      <c r="A141" s="179">
        <v>140</v>
      </c>
      <c r="B141" s="179" t="s">
        <v>728</v>
      </c>
      <c r="C141" s="179" t="s">
        <v>729</v>
      </c>
      <c r="D141" s="179">
        <v>64.400000000000006</v>
      </c>
      <c r="E141" s="179">
        <v>123.10000000000001</v>
      </c>
      <c r="F141" s="179">
        <v>1967</v>
      </c>
      <c r="G141" s="179" t="s">
        <v>424</v>
      </c>
      <c r="H141" s="179">
        <v>0</v>
      </c>
      <c r="I141" s="179">
        <v>0</v>
      </c>
      <c r="J141" s="179"/>
      <c r="K141" s="179"/>
      <c r="L141" s="179">
        <v>123.10000000000001</v>
      </c>
      <c r="M141" s="179" t="s">
        <v>213</v>
      </c>
      <c r="N141" s="179"/>
      <c r="O141" s="179" t="s">
        <v>345</v>
      </c>
      <c r="P141" s="179" t="s">
        <v>433</v>
      </c>
      <c r="Q141" s="179"/>
      <c r="R141" s="179"/>
      <c r="S141" s="179" t="s">
        <v>463</v>
      </c>
      <c r="T141" s="179" t="s">
        <v>341</v>
      </c>
      <c r="U141" s="179"/>
      <c r="V141" s="179"/>
      <c r="W141" s="179" t="s">
        <v>435</v>
      </c>
    </row>
    <row r="142" spans="1:23" x14ac:dyDescent="0.2">
      <c r="A142" s="179">
        <v>141</v>
      </c>
      <c r="B142" s="179" t="s">
        <v>730</v>
      </c>
      <c r="C142" s="179" t="s">
        <v>731</v>
      </c>
      <c r="D142" s="179">
        <v>696.71</v>
      </c>
      <c r="E142" s="179">
        <v>98.2</v>
      </c>
      <c r="F142" s="179">
        <v>1985</v>
      </c>
      <c r="G142" s="179" t="s">
        <v>424</v>
      </c>
      <c r="H142" s="179">
        <v>98.2</v>
      </c>
      <c r="I142" s="179">
        <v>0</v>
      </c>
      <c r="J142" s="179"/>
      <c r="K142" s="179"/>
      <c r="L142" s="179">
        <v>98.2</v>
      </c>
      <c r="M142" s="179" t="s">
        <v>213</v>
      </c>
      <c r="N142" s="179" t="s">
        <v>456</v>
      </c>
      <c r="O142" s="179" t="s">
        <v>345</v>
      </c>
      <c r="P142" s="179" t="s">
        <v>444</v>
      </c>
      <c r="Q142" s="179"/>
      <c r="R142" s="179"/>
      <c r="S142" s="179" t="s">
        <v>434</v>
      </c>
      <c r="T142" s="179" t="s">
        <v>338</v>
      </c>
      <c r="U142" s="179"/>
      <c r="V142" s="179"/>
      <c r="W142" s="179" t="s">
        <v>428</v>
      </c>
    </row>
    <row r="143" spans="1:23" x14ac:dyDescent="0.2">
      <c r="A143" s="179">
        <v>142</v>
      </c>
      <c r="B143" s="179" t="s">
        <v>732</v>
      </c>
      <c r="C143" s="179" t="s">
        <v>733</v>
      </c>
      <c r="D143" s="179">
        <v>100.9</v>
      </c>
      <c r="E143" s="179">
        <v>78.3</v>
      </c>
      <c r="F143" s="179">
        <v>1996</v>
      </c>
      <c r="G143" s="179" t="s">
        <v>424</v>
      </c>
      <c r="H143" s="179">
        <v>78.3</v>
      </c>
      <c r="I143" s="179">
        <v>0</v>
      </c>
      <c r="J143" s="179"/>
      <c r="K143" s="179"/>
      <c r="L143" s="179">
        <v>78.3</v>
      </c>
      <c r="M143" s="179" t="s">
        <v>527</v>
      </c>
      <c r="N143" s="179" t="s">
        <v>450</v>
      </c>
      <c r="O143" s="179" t="s">
        <v>528</v>
      </c>
      <c r="P143" s="179" t="s">
        <v>444</v>
      </c>
      <c r="Q143" s="179"/>
      <c r="R143" s="179"/>
      <c r="S143" s="179" t="s">
        <v>434</v>
      </c>
      <c r="T143" s="179" t="s">
        <v>338</v>
      </c>
      <c r="U143" s="179"/>
      <c r="V143" s="179"/>
      <c r="W143" s="179" t="s">
        <v>428</v>
      </c>
    </row>
    <row r="144" spans="1:23" x14ac:dyDescent="0.2">
      <c r="A144" s="179">
        <v>143</v>
      </c>
      <c r="B144" s="179" t="s">
        <v>734</v>
      </c>
      <c r="C144" s="179" t="s">
        <v>735</v>
      </c>
      <c r="D144" s="179">
        <v>78.400000000000006</v>
      </c>
      <c r="E144" s="179">
        <v>70.600000000000009</v>
      </c>
      <c r="F144" s="179">
        <v>1995</v>
      </c>
      <c r="G144" s="179" t="s">
        <v>424</v>
      </c>
      <c r="H144" s="179">
        <v>0</v>
      </c>
      <c r="I144" s="179">
        <v>0</v>
      </c>
      <c r="J144" s="179"/>
      <c r="K144" s="179"/>
      <c r="L144" s="179">
        <v>70.600000000000009</v>
      </c>
      <c r="M144" s="179" t="s">
        <v>213</v>
      </c>
      <c r="N144" s="179" t="s">
        <v>456</v>
      </c>
      <c r="O144" s="179" t="s">
        <v>345</v>
      </c>
      <c r="P144" s="179" t="s">
        <v>433</v>
      </c>
      <c r="Q144" s="179"/>
      <c r="R144" s="179"/>
      <c r="S144" s="179" t="s">
        <v>434</v>
      </c>
      <c r="T144" s="179" t="s">
        <v>338</v>
      </c>
      <c r="U144" s="179"/>
      <c r="V144" s="179"/>
      <c r="W144" s="179" t="s">
        <v>428</v>
      </c>
    </row>
    <row r="145" spans="1:23" x14ac:dyDescent="0.2">
      <c r="A145" s="179">
        <v>144</v>
      </c>
      <c r="B145" s="179" t="s">
        <v>736</v>
      </c>
      <c r="C145" s="179" t="s">
        <v>737</v>
      </c>
      <c r="D145" s="179">
        <v>50</v>
      </c>
      <c r="E145" s="179">
        <v>140.5</v>
      </c>
      <c r="F145" s="179">
        <v>1994</v>
      </c>
      <c r="G145" s="179" t="s">
        <v>424</v>
      </c>
      <c r="H145" s="179">
        <v>140.5</v>
      </c>
      <c r="I145" s="179">
        <v>0</v>
      </c>
      <c r="J145" s="179"/>
      <c r="K145" s="179"/>
      <c r="L145" s="179">
        <v>140.5</v>
      </c>
      <c r="M145" s="179" t="s">
        <v>213</v>
      </c>
      <c r="N145" s="179" t="s">
        <v>456</v>
      </c>
      <c r="O145" s="179" t="s">
        <v>345</v>
      </c>
      <c r="P145" s="179" t="s">
        <v>444</v>
      </c>
      <c r="Q145" s="179"/>
      <c r="R145" s="179"/>
      <c r="S145" s="179" t="s">
        <v>434</v>
      </c>
      <c r="T145" s="179" t="s">
        <v>338</v>
      </c>
      <c r="U145" s="179"/>
      <c r="V145" s="179"/>
      <c r="W145" s="179" t="s">
        <v>428</v>
      </c>
    </row>
    <row r="146" spans="1:23" x14ac:dyDescent="0.2">
      <c r="A146" s="179">
        <v>145</v>
      </c>
      <c r="B146" s="179" t="s">
        <v>738</v>
      </c>
      <c r="C146" s="179" t="s">
        <v>739</v>
      </c>
      <c r="D146" s="179">
        <v>70</v>
      </c>
      <c r="E146" s="179">
        <v>130.46</v>
      </c>
      <c r="F146" s="179">
        <v>1967</v>
      </c>
      <c r="G146" s="179" t="s">
        <v>424</v>
      </c>
      <c r="H146" s="179">
        <v>0</v>
      </c>
      <c r="I146" s="179">
        <v>0</v>
      </c>
      <c r="J146" s="179"/>
      <c r="K146" s="179"/>
      <c r="L146" s="179">
        <v>130.46</v>
      </c>
      <c r="M146" s="179" t="s">
        <v>213</v>
      </c>
      <c r="N146" s="179" t="s">
        <v>456</v>
      </c>
      <c r="O146" s="179" t="s">
        <v>345</v>
      </c>
      <c r="P146" s="179" t="s">
        <v>433</v>
      </c>
      <c r="Q146" s="179"/>
      <c r="R146" s="179"/>
      <c r="S146" s="179" t="s">
        <v>434</v>
      </c>
      <c r="T146" s="179" t="s">
        <v>338</v>
      </c>
      <c r="U146" s="179"/>
      <c r="V146" s="179"/>
      <c r="W146" s="179" t="s">
        <v>428</v>
      </c>
    </row>
    <row r="147" spans="1:23" x14ac:dyDescent="0.2">
      <c r="A147" s="179">
        <v>146</v>
      </c>
      <c r="B147" s="179" t="s">
        <v>740</v>
      </c>
      <c r="C147" s="179" t="s">
        <v>741</v>
      </c>
      <c r="D147" s="179">
        <v>312.60000000000002</v>
      </c>
      <c r="E147" s="179">
        <v>384.6</v>
      </c>
      <c r="F147" s="179">
        <v>1980</v>
      </c>
      <c r="G147" s="179" t="s">
        <v>424</v>
      </c>
      <c r="H147" s="179">
        <v>384.6</v>
      </c>
      <c r="I147" s="179">
        <v>0</v>
      </c>
      <c r="J147" s="179"/>
      <c r="K147" s="179"/>
      <c r="L147" s="179">
        <v>85.3</v>
      </c>
      <c r="M147" s="179" t="s">
        <v>213</v>
      </c>
      <c r="N147" s="179"/>
      <c r="O147" s="179" t="s">
        <v>345</v>
      </c>
      <c r="P147" s="179" t="s">
        <v>444</v>
      </c>
      <c r="Q147" s="179"/>
      <c r="R147" s="179"/>
      <c r="S147" s="179" t="s">
        <v>427</v>
      </c>
      <c r="T147" s="179" t="s">
        <v>335</v>
      </c>
      <c r="U147" s="179"/>
      <c r="V147" s="179"/>
      <c r="W147" s="179" t="s">
        <v>435</v>
      </c>
    </row>
    <row r="148" spans="1:23" x14ac:dyDescent="0.2">
      <c r="A148" s="179">
        <v>147</v>
      </c>
      <c r="B148" s="179" t="s">
        <v>742</v>
      </c>
      <c r="C148" s="179" t="s">
        <v>743</v>
      </c>
      <c r="D148" s="179">
        <v>303.5</v>
      </c>
      <c r="E148" s="179">
        <v>303.5</v>
      </c>
      <c r="F148" s="179">
        <v>1994</v>
      </c>
      <c r="G148" s="179" t="s">
        <v>424</v>
      </c>
      <c r="H148" s="179">
        <v>303.5</v>
      </c>
      <c r="I148" s="179">
        <v>0</v>
      </c>
      <c r="J148" s="179"/>
      <c r="K148" s="179"/>
      <c r="L148" s="179">
        <v>303.5</v>
      </c>
      <c r="M148" s="179" t="s">
        <v>449</v>
      </c>
      <c r="N148" s="179" t="s">
        <v>450</v>
      </c>
      <c r="O148" s="179" t="s">
        <v>451</v>
      </c>
      <c r="P148" s="179" t="s">
        <v>444</v>
      </c>
      <c r="Q148" s="179"/>
      <c r="R148" s="179"/>
      <c r="S148" s="179" t="s">
        <v>427</v>
      </c>
      <c r="T148" s="179" t="s">
        <v>335</v>
      </c>
      <c r="U148" s="179"/>
      <c r="V148" s="179"/>
      <c r="W148" s="179" t="s">
        <v>428</v>
      </c>
    </row>
    <row r="149" spans="1:23" x14ac:dyDescent="0.2">
      <c r="A149" s="179">
        <v>176</v>
      </c>
      <c r="B149" s="179" t="s">
        <v>744</v>
      </c>
      <c r="C149" s="179" t="s">
        <v>745</v>
      </c>
      <c r="D149" s="179">
        <v>249.70000000000002</v>
      </c>
      <c r="E149" s="179">
        <v>437.59000000000003</v>
      </c>
      <c r="F149" s="179">
        <v>2009</v>
      </c>
      <c r="G149" s="179" t="s">
        <v>424</v>
      </c>
      <c r="H149" s="179">
        <v>0</v>
      </c>
      <c r="I149" s="179">
        <v>0</v>
      </c>
      <c r="J149" s="179"/>
      <c r="K149" s="179"/>
      <c r="L149" s="179">
        <v>187.88</v>
      </c>
      <c r="M149" s="179" t="s">
        <v>553</v>
      </c>
      <c r="N149" s="179" t="s">
        <v>450</v>
      </c>
      <c r="O149" s="179" t="s">
        <v>451</v>
      </c>
      <c r="P149" s="179" t="s">
        <v>433</v>
      </c>
      <c r="Q149" s="179"/>
      <c r="R149" s="179"/>
      <c r="S149" s="179" t="s">
        <v>427</v>
      </c>
      <c r="T149" s="179" t="s">
        <v>335</v>
      </c>
      <c r="U149" s="187">
        <f>+L149*1300000/$L$22</f>
        <v>2651943.5396308359</v>
      </c>
      <c r="V149" s="179"/>
      <c r="W149" s="179" t="s">
        <v>428</v>
      </c>
    </row>
    <row r="150" spans="1:23" x14ac:dyDescent="0.2">
      <c r="A150" s="179">
        <v>149</v>
      </c>
      <c r="B150" s="179" t="s">
        <v>746</v>
      </c>
      <c r="C150" s="179" t="s">
        <v>747</v>
      </c>
      <c r="D150" s="179">
        <v>35</v>
      </c>
      <c r="E150" s="179">
        <v>73.8</v>
      </c>
      <c r="F150" s="179">
        <v>1994</v>
      </c>
      <c r="G150" s="179" t="s">
        <v>424</v>
      </c>
      <c r="H150" s="179">
        <v>0</v>
      </c>
      <c r="I150" s="179">
        <v>0</v>
      </c>
      <c r="J150" s="179"/>
      <c r="K150" s="179"/>
      <c r="L150" s="179">
        <v>73.8</v>
      </c>
      <c r="M150" s="179" t="s">
        <v>449</v>
      </c>
      <c r="N150" s="179"/>
      <c r="O150" s="179" t="s">
        <v>451</v>
      </c>
      <c r="P150" s="179" t="s">
        <v>472</v>
      </c>
      <c r="Q150" s="179"/>
      <c r="R150" s="179"/>
      <c r="S150" s="179" t="s">
        <v>463</v>
      </c>
      <c r="T150" s="179" t="s">
        <v>340</v>
      </c>
      <c r="U150" s="179"/>
      <c r="V150" s="179"/>
      <c r="W150" s="179" t="s">
        <v>435</v>
      </c>
    </row>
    <row r="151" spans="1:23" x14ac:dyDescent="0.2">
      <c r="A151" s="179">
        <v>150</v>
      </c>
      <c r="B151" s="179" t="s">
        <v>748</v>
      </c>
      <c r="C151" s="179" t="s">
        <v>749</v>
      </c>
      <c r="D151" s="179">
        <v>36.700000000000003</v>
      </c>
      <c r="E151" s="179">
        <v>118.9</v>
      </c>
      <c r="F151" s="179">
        <v>1984</v>
      </c>
      <c r="G151" s="179" t="s">
        <v>424</v>
      </c>
      <c r="H151" s="179">
        <v>0</v>
      </c>
      <c r="I151" s="179">
        <v>0</v>
      </c>
      <c r="J151" s="179"/>
      <c r="K151" s="179"/>
      <c r="L151" s="179">
        <v>36.700000000000003</v>
      </c>
      <c r="M151" s="179" t="s">
        <v>213</v>
      </c>
      <c r="N151" s="179" t="s">
        <v>456</v>
      </c>
      <c r="O151" s="179" t="s">
        <v>345</v>
      </c>
      <c r="P151" s="179" t="s">
        <v>433</v>
      </c>
      <c r="Q151" s="179"/>
      <c r="R151" s="179"/>
      <c r="S151" s="179" t="s">
        <v>463</v>
      </c>
      <c r="T151" s="179" t="s">
        <v>341</v>
      </c>
      <c r="U151" s="179"/>
      <c r="V151" s="179"/>
      <c r="W151" s="179" t="s">
        <v>428</v>
      </c>
    </row>
    <row r="152" spans="1:23" x14ac:dyDescent="0.2">
      <c r="A152" s="179">
        <v>151</v>
      </c>
      <c r="B152" s="179" t="s">
        <v>750</v>
      </c>
      <c r="C152" s="179" t="s">
        <v>751</v>
      </c>
      <c r="D152" s="179">
        <v>82.7</v>
      </c>
      <c r="E152" s="179">
        <v>213.54</v>
      </c>
      <c r="F152" s="179">
        <v>1996</v>
      </c>
      <c r="G152" s="179" t="s">
        <v>424</v>
      </c>
      <c r="H152" s="179">
        <v>0</v>
      </c>
      <c r="I152" s="179">
        <v>0</v>
      </c>
      <c r="J152" s="179"/>
      <c r="K152" s="179"/>
      <c r="L152" s="179">
        <v>213.54</v>
      </c>
      <c r="M152" s="179" t="s">
        <v>431</v>
      </c>
      <c r="N152" s="179" t="s">
        <v>450</v>
      </c>
      <c r="O152" s="179" t="s">
        <v>432</v>
      </c>
      <c r="P152" s="179" t="s">
        <v>433</v>
      </c>
      <c r="Q152" s="179"/>
      <c r="R152" s="179"/>
      <c r="S152" s="179" t="s">
        <v>463</v>
      </c>
      <c r="T152" s="179" t="s">
        <v>341</v>
      </c>
      <c r="U152" s="179"/>
      <c r="V152" s="179"/>
      <c r="W152" s="179" t="s">
        <v>428</v>
      </c>
    </row>
    <row r="153" spans="1:23" x14ac:dyDescent="0.2">
      <c r="A153" s="179">
        <v>152</v>
      </c>
      <c r="B153" s="179" t="s">
        <v>752</v>
      </c>
      <c r="C153" s="179" t="s">
        <v>753</v>
      </c>
      <c r="D153" s="179">
        <v>126.60000000000001</v>
      </c>
      <c r="E153" s="179">
        <v>243.3</v>
      </c>
      <c r="F153" s="179">
        <v>1996</v>
      </c>
      <c r="G153" s="179" t="s">
        <v>424</v>
      </c>
      <c r="H153" s="179">
        <v>0</v>
      </c>
      <c r="I153" s="179">
        <v>0</v>
      </c>
      <c r="J153" s="179"/>
      <c r="K153" s="179"/>
      <c r="L153" s="179">
        <v>243.3</v>
      </c>
      <c r="M153" s="179" t="s">
        <v>213</v>
      </c>
      <c r="N153" s="179" t="s">
        <v>456</v>
      </c>
      <c r="O153" s="179" t="s">
        <v>345</v>
      </c>
      <c r="P153" s="179" t="s">
        <v>433</v>
      </c>
      <c r="Q153" s="179"/>
      <c r="R153" s="179"/>
      <c r="S153" s="179" t="s">
        <v>463</v>
      </c>
      <c r="T153" s="179" t="s">
        <v>340</v>
      </c>
      <c r="U153" s="179"/>
      <c r="V153" s="179"/>
      <c r="W153" s="179" t="s">
        <v>428</v>
      </c>
    </row>
    <row r="154" spans="1:23" x14ac:dyDescent="0.2">
      <c r="A154" s="179">
        <v>153</v>
      </c>
      <c r="B154" s="179" t="s">
        <v>754</v>
      </c>
      <c r="C154" s="179" t="s">
        <v>755</v>
      </c>
      <c r="D154" s="179">
        <v>101.5</v>
      </c>
      <c r="E154" s="179">
        <v>116.69</v>
      </c>
      <c r="F154" s="179">
        <v>1994</v>
      </c>
      <c r="G154" s="179" t="s">
        <v>424</v>
      </c>
      <c r="H154" s="179">
        <v>116.69</v>
      </c>
      <c r="I154" s="179">
        <v>0</v>
      </c>
      <c r="J154" s="179"/>
      <c r="K154" s="179"/>
      <c r="L154" s="179">
        <v>116.69</v>
      </c>
      <c r="M154" s="179" t="s">
        <v>213</v>
      </c>
      <c r="N154" s="179" t="s">
        <v>456</v>
      </c>
      <c r="O154" s="179" t="s">
        <v>345</v>
      </c>
      <c r="P154" s="179" t="s">
        <v>444</v>
      </c>
      <c r="Q154" s="179"/>
      <c r="R154" s="179"/>
      <c r="S154" s="179" t="s">
        <v>434</v>
      </c>
      <c r="T154" s="179" t="s">
        <v>337</v>
      </c>
      <c r="U154" s="179"/>
      <c r="V154" s="179"/>
      <c r="W154" s="179" t="s">
        <v>428</v>
      </c>
    </row>
    <row r="155" spans="1:23" x14ac:dyDescent="0.2">
      <c r="A155" s="179">
        <v>154</v>
      </c>
      <c r="B155" s="179" t="s">
        <v>756</v>
      </c>
      <c r="C155" s="179" t="s">
        <v>757</v>
      </c>
      <c r="D155" s="179">
        <v>199.6</v>
      </c>
      <c r="E155" s="179">
        <v>33.6</v>
      </c>
      <c r="F155" s="179">
        <v>2013</v>
      </c>
      <c r="G155" s="179" t="s">
        <v>424</v>
      </c>
      <c r="H155" s="179">
        <v>33.6</v>
      </c>
      <c r="I155" s="179">
        <v>0</v>
      </c>
      <c r="J155" s="179"/>
      <c r="K155" s="179"/>
      <c r="L155" s="179">
        <v>33.6</v>
      </c>
      <c r="M155" s="179" t="s">
        <v>449</v>
      </c>
      <c r="N155" s="179"/>
      <c r="O155" s="179" t="s">
        <v>451</v>
      </c>
      <c r="P155" s="179" t="s">
        <v>444</v>
      </c>
      <c r="Q155" s="179"/>
      <c r="R155" s="179"/>
      <c r="S155" s="179" t="s">
        <v>434</v>
      </c>
      <c r="T155" s="179" t="s">
        <v>338</v>
      </c>
      <c r="U155" s="179"/>
      <c r="V155" s="179"/>
      <c r="W155" s="179" t="s">
        <v>435</v>
      </c>
    </row>
    <row r="156" spans="1:23" x14ac:dyDescent="0.2">
      <c r="A156" s="179">
        <v>155</v>
      </c>
      <c r="B156" s="179" t="s">
        <v>758</v>
      </c>
      <c r="C156" s="179" t="s">
        <v>759</v>
      </c>
      <c r="D156" s="179">
        <v>150.6</v>
      </c>
      <c r="E156" s="179">
        <v>142.02000000000001</v>
      </c>
      <c r="F156" s="179">
        <v>1960</v>
      </c>
      <c r="G156" s="179" t="s">
        <v>424</v>
      </c>
      <c r="H156" s="179">
        <v>0</v>
      </c>
      <c r="I156" s="179">
        <v>0</v>
      </c>
      <c r="J156" s="179"/>
      <c r="K156" s="179"/>
      <c r="L156" s="179">
        <v>55</v>
      </c>
      <c r="M156" s="179" t="s">
        <v>449</v>
      </c>
      <c r="N156" s="179" t="s">
        <v>450</v>
      </c>
      <c r="O156" s="179" t="s">
        <v>451</v>
      </c>
      <c r="P156" s="179" t="s">
        <v>433</v>
      </c>
      <c r="Q156" s="179"/>
      <c r="R156" s="179"/>
      <c r="S156" s="179" t="s">
        <v>434</v>
      </c>
      <c r="T156" s="179" t="s">
        <v>337</v>
      </c>
      <c r="U156" s="179"/>
      <c r="V156" s="179"/>
      <c r="W156" s="179" t="s">
        <v>428</v>
      </c>
    </row>
    <row r="157" spans="1:23" x14ac:dyDescent="0.2">
      <c r="A157" s="179">
        <v>156</v>
      </c>
      <c r="B157" s="179" t="s">
        <v>760</v>
      </c>
      <c r="C157" s="179" t="s">
        <v>761</v>
      </c>
      <c r="D157" s="179">
        <v>148.20000000000002</v>
      </c>
      <c r="E157" s="179">
        <v>267.89999999999998</v>
      </c>
      <c r="F157" s="179">
        <v>1960</v>
      </c>
      <c r="G157" s="179" t="s">
        <v>424</v>
      </c>
      <c r="H157" s="179">
        <v>0</v>
      </c>
      <c r="I157" s="179">
        <v>0</v>
      </c>
      <c r="J157" s="179"/>
      <c r="K157" s="179"/>
      <c r="L157" s="179">
        <v>226.4</v>
      </c>
      <c r="M157" s="179" t="s">
        <v>507</v>
      </c>
      <c r="N157" s="179" t="s">
        <v>450</v>
      </c>
      <c r="O157" s="179" t="s">
        <v>432</v>
      </c>
      <c r="P157" s="179" t="s">
        <v>433</v>
      </c>
      <c r="Q157" s="179"/>
      <c r="R157" s="179"/>
      <c r="S157" s="179" t="s">
        <v>434</v>
      </c>
      <c r="T157" s="179" t="s">
        <v>337</v>
      </c>
      <c r="U157" s="179"/>
      <c r="V157" s="179"/>
      <c r="W157" s="179" t="s">
        <v>428</v>
      </c>
    </row>
    <row r="158" spans="1:23" x14ac:dyDescent="0.2">
      <c r="A158" s="179">
        <v>157</v>
      </c>
      <c r="B158" s="179" t="s">
        <v>762</v>
      </c>
      <c r="C158" s="179" t="s">
        <v>763</v>
      </c>
      <c r="D158" s="179">
        <v>301</v>
      </c>
      <c r="E158" s="179">
        <v>232.83</v>
      </c>
      <c r="F158" s="179">
        <v>1982</v>
      </c>
      <c r="G158" s="179" t="s">
        <v>424</v>
      </c>
      <c r="H158" s="179">
        <v>0</v>
      </c>
      <c r="I158" s="179">
        <v>0</v>
      </c>
      <c r="J158" s="178">
        <f>+L158</f>
        <v>65</v>
      </c>
      <c r="K158" s="178">
        <f>+E158-J158</f>
        <v>167.83</v>
      </c>
      <c r="L158" s="179">
        <v>65</v>
      </c>
      <c r="M158" s="179" t="s">
        <v>441</v>
      </c>
      <c r="N158" s="179" t="s">
        <v>442</v>
      </c>
      <c r="O158" s="179" t="s">
        <v>443</v>
      </c>
      <c r="P158" s="179" t="s">
        <v>433</v>
      </c>
      <c r="Q158" s="179" t="s">
        <v>432</v>
      </c>
      <c r="R158" s="179" t="s">
        <v>433</v>
      </c>
      <c r="S158" s="179" t="s">
        <v>434</v>
      </c>
      <c r="T158" s="179" t="s">
        <v>337</v>
      </c>
      <c r="U158" s="179"/>
      <c r="V158" s="179"/>
      <c r="W158" s="179" t="s">
        <v>428</v>
      </c>
    </row>
    <row r="159" spans="1:23" x14ac:dyDescent="0.2">
      <c r="A159" s="179">
        <v>158</v>
      </c>
      <c r="B159" s="179" t="s">
        <v>764</v>
      </c>
      <c r="C159" s="179" t="s">
        <v>765</v>
      </c>
      <c r="D159" s="179">
        <v>301.01</v>
      </c>
      <c r="E159" s="179">
        <v>1217.4000000000001</v>
      </c>
      <c r="F159" s="179">
        <v>2008</v>
      </c>
      <c r="G159" s="179" t="s">
        <v>424</v>
      </c>
      <c r="H159" s="179">
        <v>0</v>
      </c>
      <c r="I159" s="179">
        <v>0</v>
      </c>
      <c r="J159" s="179"/>
      <c r="K159" s="179"/>
      <c r="L159" s="179">
        <v>241</v>
      </c>
      <c r="M159" s="179" t="s">
        <v>431</v>
      </c>
      <c r="N159" s="179" t="s">
        <v>450</v>
      </c>
      <c r="O159" s="179" t="s">
        <v>432</v>
      </c>
      <c r="P159" s="179" t="s">
        <v>433</v>
      </c>
      <c r="Q159" s="179"/>
      <c r="R159" s="179"/>
      <c r="S159" s="179" t="s">
        <v>434</v>
      </c>
      <c r="T159" s="179" t="s">
        <v>336</v>
      </c>
      <c r="U159" s="179"/>
      <c r="V159" s="179"/>
      <c r="W159" s="179" t="s">
        <v>428</v>
      </c>
    </row>
    <row r="160" spans="1:23" x14ac:dyDescent="0.2">
      <c r="A160" s="179">
        <v>159</v>
      </c>
      <c r="B160" s="179" t="s">
        <v>766</v>
      </c>
      <c r="C160" s="179" t="s">
        <v>767</v>
      </c>
      <c r="D160" s="179">
        <v>151.80000000000001</v>
      </c>
      <c r="E160" s="179">
        <v>125.9</v>
      </c>
      <c r="F160" s="179">
        <v>1967</v>
      </c>
      <c r="G160" s="179" t="s">
        <v>424</v>
      </c>
      <c r="H160" s="179">
        <v>125.9</v>
      </c>
      <c r="I160" s="179">
        <v>0</v>
      </c>
      <c r="J160" s="179"/>
      <c r="K160" s="179"/>
      <c r="L160" s="179">
        <v>56.4</v>
      </c>
      <c r="M160" s="179" t="s">
        <v>449</v>
      </c>
      <c r="N160" s="179" t="s">
        <v>450</v>
      </c>
      <c r="O160" s="179" t="s">
        <v>451</v>
      </c>
      <c r="P160" s="179" t="s">
        <v>444</v>
      </c>
      <c r="Q160" s="179"/>
      <c r="R160" s="179"/>
      <c r="S160" s="179" t="s">
        <v>434</v>
      </c>
      <c r="T160" s="179" t="s">
        <v>337</v>
      </c>
      <c r="U160" s="179"/>
      <c r="V160" s="179"/>
      <c r="W160" s="179" t="s">
        <v>428</v>
      </c>
    </row>
    <row r="161" spans="1:23" x14ac:dyDescent="0.2">
      <c r="A161" s="179">
        <v>160</v>
      </c>
      <c r="B161" s="179" t="s">
        <v>768</v>
      </c>
      <c r="C161" s="179" t="s">
        <v>769</v>
      </c>
      <c r="D161" s="179">
        <v>152.5</v>
      </c>
      <c r="E161" s="179">
        <v>393</v>
      </c>
      <c r="F161" s="179">
        <v>1980</v>
      </c>
      <c r="G161" s="179" t="s">
        <v>424</v>
      </c>
      <c r="H161" s="178">
        <v>152.5</v>
      </c>
      <c r="I161" s="178">
        <v>240.5</v>
      </c>
      <c r="J161" s="178">
        <f>+L161</f>
        <v>240.5</v>
      </c>
      <c r="K161" s="178">
        <f>+E161-J161</f>
        <v>152.5</v>
      </c>
      <c r="L161" s="179">
        <v>240.5</v>
      </c>
      <c r="M161" s="179" t="s">
        <v>441</v>
      </c>
      <c r="N161" s="179" t="s">
        <v>442</v>
      </c>
      <c r="O161" s="179" t="s">
        <v>443</v>
      </c>
      <c r="P161" s="179" t="s">
        <v>444</v>
      </c>
      <c r="Q161" s="179" t="s">
        <v>432</v>
      </c>
      <c r="R161" s="179" t="s">
        <v>444</v>
      </c>
      <c r="S161" s="179" t="s">
        <v>434</v>
      </c>
      <c r="T161" s="179" t="s">
        <v>337</v>
      </c>
      <c r="U161" s="179"/>
      <c r="V161" s="179"/>
      <c r="W161" s="179" t="s">
        <v>428</v>
      </c>
    </row>
    <row r="162" spans="1:23" x14ac:dyDescent="0.2">
      <c r="A162" s="179">
        <v>161</v>
      </c>
      <c r="B162" s="179" t="s">
        <v>770</v>
      </c>
      <c r="C162" s="179" t="s">
        <v>771</v>
      </c>
      <c r="D162" s="179">
        <v>77.400000000000006</v>
      </c>
      <c r="E162" s="179">
        <v>214.3</v>
      </c>
      <c r="F162" s="179">
        <v>1967</v>
      </c>
      <c r="G162" s="179" t="s">
        <v>424</v>
      </c>
      <c r="H162" s="179">
        <v>0</v>
      </c>
      <c r="I162" s="179">
        <v>0</v>
      </c>
      <c r="J162" s="178">
        <f>+L162</f>
        <v>21.2</v>
      </c>
      <c r="K162" s="178">
        <f>+E162-J162</f>
        <v>193.10000000000002</v>
      </c>
      <c r="L162" s="179">
        <v>21.2</v>
      </c>
      <c r="M162" s="179" t="s">
        <v>441</v>
      </c>
      <c r="N162" s="179" t="s">
        <v>442</v>
      </c>
      <c r="O162" s="179" t="s">
        <v>443</v>
      </c>
      <c r="P162" s="179" t="s">
        <v>433</v>
      </c>
      <c r="Q162" s="179" t="s">
        <v>432</v>
      </c>
      <c r="R162" s="179" t="s">
        <v>433</v>
      </c>
      <c r="S162" s="179" t="s">
        <v>434</v>
      </c>
      <c r="T162" s="179" t="s">
        <v>336</v>
      </c>
      <c r="U162" s="179"/>
      <c r="V162" s="179"/>
      <c r="W162" s="179" t="s">
        <v>428</v>
      </c>
    </row>
    <row r="163" spans="1:23" x14ac:dyDescent="0.2">
      <c r="A163" s="179">
        <v>162</v>
      </c>
      <c r="B163" s="179" t="s">
        <v>772</v>
      </c>
      <c r="C163" s="179" t="s">
        <v>773</v>
      </c>
      <c r="D163" s="179">
        <v>194.3</v>
      </c>
      <c r="E163" s="179">
        <v>194.3</v>
      </c>
      <c r="F163" s="179"/>
      <c r="G163" s="179" t="s">
        <v>424</v>
      </c>
      <c r="H163" s="179">
        <v>194.3</v>
      </c>
      <c r="I163" s="179">
        <v>0</v>
      </c>
      <c r="J163" s="179"/>
      <c r="K163" s="179"/>
      <c r="L163" s="179">
        <v>194.3</v>
      </c>
      <c r="M163" s="179" t="s">
        <v>431</v>
      </c>
      <c r="N163" s="179"/>
      <c r="O163" s="179" t="s">
        <v>432</v>
      </c>
      <c r="P163" s="179" t="s">
        <v>444</v>
      </c>
      <c r="Q163" s="179"/>
      <c r="R163" s="179"/>
      <c r="S163" s="179" t="s">
        <v>427</v>
      </c>
      <c r="T163" s="179" t="s">
        <v>332</v>
      </c>
      <c r="U163" s="179"/>
      <c r="V163" s="179"/>
      <c r="W163" s="179" t="s">
        <v>435</v>
      </c>
    </row>
    <row r="164" spans="1:23" x14ac:dyDescent="0.2">
      <c r="A164" s="179">
        <v>163</v>
      </c>
      <c r="B164" s="179" t="s">
        <v>774</v>
      </c>
      <c r="C164" s="179" t="s">
        <v>775</v>
      </c>
      <c r="D164" s="179">
        <v>118.3</v>
      </c>
      <c r="E164" s="179">
        <v>293.43</v>
      </c>
      <c r="F164" s="179">
        <v>1996</v>
      </c>
      <c r="G164" s="179" t="s">
        <v>424</v>
      </c>
      <c r="H164" s="179">
        <v>293.43</v>
      </c>
      <c r="I164" s="179">
        <v>0</v>
      </c>
      <c r="J164" s="179"/>
      <c r="K164" s="179"/>
      <c r="L164" s="179">
        <v>293.43</v>
      </c>
      <c r="M164" s="179" t="s">
        <v>449</v>
      </c>
      <c r="N164" s="179" t="s">
        <v>450</v>
      </c>
      <c r="O164" s="179" t="s">
        <v>451</v>
      </c>
      <c r="P164" s="179" t="s">
        <v>444</v>
      </c>
      <c r="Q164" s="179"/>
      <c r="R164" s="179"/>
      <c r="S164" s="179" t="s">
        <v>427</v>
      </c>
      <c r="T164" s="179" t="s">
        <v>332</v>
      </c>
      <c r="U164" s="179"/>
      <c r="V164" s="179"/>
      <c r="W164" s="179" t="s">
        <v>428</v>
      </c>
    </row>
    <row r="165" spans="1:23" x14ac:dyDescent="0.2">
      <c r="A165" s="179">
        <v>164</v>
      </c>
      <c r="B165" s="179" t="s">
        <v>776</v>
      </c>
      <c r="C165" s="179" t="s">
        <v>777</v>
      </c>
      <c r="D165" s="179">
        <v>27.1</v>
      </c>
      <c r="E165" s="179">
        <v>82.4</v>
      </c>
      <c r="F165" s="179"/>
      <c r="G165" s="179" t="s">
        <v>424</v>
      </c>
      <c r="H165" s="179">
        <v>0</v>
      </c>
      <c r="I165" s="179">
        <v>0</v>
      </c>
      <c r="J165" s="179"/>
      <c r="K165" s="179"/>
      <c r="L165" s="179">
        <v>82.4</v>
      </c>
      <c r="M165" s="179" t="s">
        <v>213</v>
      </c>
      <c r="N165" s="179"/>
      <c r="O165" s="179" t="s">
        <v>345</v>
      </c>
      <c r="P165" s="179" t="s">
        <v>433</v>
      </c>
      <c r="Q165" s="179"/>
      <c r="R165" s="179"/>
      <c r="S165" s="179" t="s">
        <v>463</v>
      </c>
      <c r="T165" s="179" t="s">
        <v>341</v>
      </c>
      <c r="U165" s="179"/>
      <c r="V165" s="179"/>
      <c r="W165" s="179" t="s">
        <v>435</v>
      </c>
    </row>
    <row r="166" spans="1:23" x14ac:dyDescent="0.2">
      <c r="A166" s="179">
        <v>165</v>
      </c>
      <c r="B166" s="179" t="s">
        <v>778</v>
      </c>
      <c r="C166" s="179" t="s">
        <v>779</v>
      </c>
      <c r="D166" s="179">
        <v>52.800000000000004</v>
      </c>
      <c r="E166" s="179">
        <v>170.51</v>
      </c>
      <c r="F166" s="179">
        <v>1985</v>
      </c>
      <c r="G166" s="179" t="s">
        <v>424</v>
      </c>
      <c r="H166" s="179">
        <v>170.51</v>
      </c>
      <c r="I166" s="179">
        <v>0</v>
      </c>
      <c r="J166" s="179"/>
      <c r="K166" s="179"/>
      <c r="L166" s="179">
        <v>53.71</v>
      </c>
      <c r="M166" s="179" t="s">
        <v>213</v>
      </c>
      <c r="N166" s="179" t="s">
        <v>456</v>
      </c>
      <c r="O166" s="179" t="s">
        <v>345</v>
      </c>
      <c r="P166" s="179" t="s">
        <v>444</v>
      </c>
      <c r="Q166" s="179"/>
      <c r="R166" s="179"/>
      <c r="S166" s="179" t="s">
        <v>463</v>
      </c>
      <c r="T166" s="179" t="s">
        <v>341</v>
      </c>
      <c r="U166" s="179"/>
      <c r="V166" s="179"/>
      <c r="W166" s="179" t="s">
        <v>428</v>
      </c>
    </row>
    <row r="167" spans="1:23" x14ac:dyDescent="0.2">
      <c r="A167" s="179">
        <v>166</v>
      </c>
      <c r="B167" s="179" t="s">
        <v>780</v>
      </c>
      <c r="C167" s="179" t="s">
        <v>781</v>
      </c>
      <c r="D167" s="179">
        <v>152.9</v>
      </c>
      <c r="E167" s="179">
        <v>305.39</v>
      </c>
      <c r="F167" s="179">
        <v>1967</v>
      </c>
      <c r="G167" s="179" t="s">
        <v>424</v>
      </c>
      <c r="H167" s="179">
        <v>0</v>
      </c>
      <c r="I167" s="179">
        <v>0</v>
      </c>
      <c r="J167" s="179"/>
      <c r="K167" s="179"/>
      <c r="L167" s="179">
        <v>152.9</v>
      </c>
      <c r="M167" s="179" t="s">
        <v>431</v>
      </c>
      <c r="N167" s="179" t="s">
        <v>450</v>
      </c>
      <c r="O167" s="179" t="s">
        <v>432</v>
      </c>
      <c r="P167" s="179" t="s">
        <v>433</v>
      </c>
      <c r="Q167" s="179"/>
      <c r="R167" s="179"/>
      <c r="S167" s="179" t="s">
        <v>463</v>
      </c>
      <c r="T167" s="179" t="s">
        <v>341</v>
      </c>
      <c r="U167" s="179"/>
      <c r="V167" s="179"/>
      <c r="W167" s="179" t="s">
        <v>428</v>
      </c>
    </row>
    <row r="168" spans="1:23" x14ac:dyDescent="0.2">
      <c r="A168" s="179">
        <v>167</v>
      </c>
      <c r="B168" s="179" t="s">
        <v>782</v>
      </c>
      <c r="C168" s="179" t="s">
        <v>783</v>
      </c>
      <c r="D168" s="179">
        <v>36.5</v>
      </c>
      <c r="E168" s="179">
        <v>79.600000000000009</v>
      </c>
      <c r="F168" s="179">
        <v>1987</v>
      </c>
      <c r="G168" s="179" t="s">
        <v>424</v>
      </c>
      <c r="H168" s="179">
        <v>79.600000000000009</v>
      </c>
      <c r="I168" s="179">
        <v>0</v>
      </c>
      <c r="J168" s="179"/>
      <c r="K168" s="179"/>
      <c r="L168" s="179">
        <v>79.600000000000009</v>
      </c>
      <c r="M168" s="179" t="s">
        <v>449</v>
      </c>
      <c r="N168" s="179" t="s">
        <v>450</v>
      </c>
      <c r="O168" s="179" t="s">
        <v>451</v>
      </c>
      <c r="P168" s="179" t="s">
        <v>444</v>
      </c>
      <c r="Q168" s="179"/>
      <c r="R168" s="179"/>
      <c r="S168" s="179" t="s">
        <v>463</v>
      </c>
      <c r="T168" s="179" t="s">
        <v>341</v>
      </c>
      <c r="U168" s="179"/>
      <c r="V168" s="179"/>
      <c r="W168" s="179" t="s">
        <v>428</v>
      </c>
    </row>
    <row r="169" spans="1:23" x14ac:dyDescent="0.2">
      <c r="A169" s="179">
        <v>168</v>
      </c>
      <c r="B169" s="179" t="s">
        <v>784</v>
      </c>
      <c r="C169" s="179" t="s">
        <v>785</v>
      </c>
      <c r="D169" s="179">
        <v>149.4</v>
      </c>
      <c r="E169" s="179">
        <v>267.82</v>
      </c>
      <c r="F169" s="179">
        <v>1993</v>
      </c>
      <c r="G169" s="179" t="s">
        <v>424</v>
      </c>
      <c r="H169" s="179">
        <v>0</v>
      </c>
      <c r="I169" s="179">
        <v>0</v>
      </c>
      <c r="J169" s="179"/>
      <c r="K169" s="179"/>
      <c r="L169" s="179">
        <v>267.82</v>
      </c>
      <c r="M169" s="179" t="s">
        <v>213</v>
      </c>
      <c r="N169" s="179" t="s">
        <v>456</v>
      </c>
      <c r="O169" s="179" t="s">
        <v>345</v>
      </c>
      <c r="P169" s="179" t="s">
        <v>433</v>
      </c>
      <c r="Q169" s="179"/>
      <c r="R169" s="179"/>
      <c r="S169" s="179" t="s">
        <v>463</v>
      </c>
      <c r="T169" s="179" t="s">
        <v>341</v>
      </c>
      <c r="U169" s="179"/>
      <c r="V169" s="179"/>
      <c r="W169" s="179" t="s">
        <v>428</v>
      </c>
    </row>
    <row r="170" spans="1:23" x14ac:dyDescent="0.2">
      <c r="A170" s="179">
        <v>169</v>
      </c>
      <c r="B170" s="179" t="s">
        <v>786</v>
      </c>
      <c r="C170" s="179" t="s">
        <v>787</v>
      </c>
      <c r="D170" s="179">
        <v>52.9</v>
      </c>
      <c r="E170" s="179">
        <v>126.69</v>
      </c>
      <c r="F170" s="179">
        <v>1996</v>
      </c>
      <c r="G170" s="179" t="s">
        <v>424</v>
      </c>
      <c r="H170" s="179">
        <v>0</v>
      </c>
      <c r="I170" s="179">
        <v>0</v>
      </c>
      <c r="J170" s="179"/>
      <c r="K170" s="179"/>
      <c r="L170" s="179">
        <v>52.5</v>
      </c>
      <c r="M170" s="179" t="s">
        <v>213</v>
      </c>
      <c r="N170" s="179" t="s">
        <v>456</v>
      </c>
      <c r="O170" s="179" t="s">
        <v>345</v>
      </c>
      <c r="P170" s="179" t="s">
        <v>433</v>
      </c>
      <c r="Q170" s="179"/>
      <c r="R170" s="179"/>
      <c r="S170" s="179" t="s">
        <v>463</v>
      </c>
      <c r="T170" s="179" t="s">
        <v>341</v>
      </c>
      <c r="U170" s="179"/>
      <c r="V170" s="179"/>
      <c r="W170" s="179" t="s">
        <v>428</v>
      </c>
    </row>
    <row r="171" spans="1:23" x14ac:dyDescent="0.2">
      <c r="A171" s="179">
        <v>170</v>
      </c>
      <c r="B171" s="179" t="s">
        <v>788</v>
      </c>
      <c r="C171" s="179" t="s">
        <v>789</v>
      </c>
      <c r="D171" s="179">
        <v>302.10000000000002</v>
      </c>
      <c r="E171" s="179">
        <v>544.66</v>
      </c>
      <c r="F171" s="179">
        <v>1972</v>
      </c>
      <c r="G171" s="179" t="s">
        <v>424</v>
      </c>
      <c r="H171" s="179">
        <v>544.66</v>
      </c>
      <c r="I171" s="179">
        <v>0</v>
      </c>
      <c r="J171" s="179"/>
      <c r="K171" s="179"/>
      <c r="L171" s="179">
        <v>544.66</v>
      </c>
      <c r="M171" s="179" t="s">
        <v>431</v>
      </c>
      <c r="N171" s="179"/>
      <c r="O171" s="179" t="s">
        <v>432</v>
      </c>
      <c r="P171" s="179" t="s">
        <v>444</v>
      </c>
      <c r="Q171" s="179"/>
      <c r="R171" s="179"/>
      <c r="S171" s="179" t="s">
        <v>463</v>
      </c>
      <c r="T171" s="179" t="s">
        <v>341</v>
      </c>
      <c r="U171" s="179"/>
      <c r="V171" s="179"/>
      <c r="W171" s="179" t="s">
        <v>435</v>
      </c>
    </row>
    <row r="172" spans="1:23" x14ac:dyDescent="0.2">
      <c r="A172" s="179">
        <v>171</v>
      </c>
      <c r="B172" s="179" t="s">
        <v>790</v>
      </c>
      <c r="C172" s="179" t="s">
        <v>791</v>
      </c>
      <c r="D172" s="179">
        <v>0</v>
      </c>
      <c r="E172" s="179">
        <v>66.460000000000008</v>
      </c>
      <c r="F172" s="179">
        <v>1987</v>
      </c>
      <c r="G172" s="179" t="s">
        <v>792</v>
      </c>
      <c r="H172" s="179">
        <v>0</v>
      </c>
      <c r="I172" s="179">
        <v>0</v>
      </c>
      <c r="J172" s="179"/>
      <c r="K172" s="179"/>
      <c r="L172" s="179">
        <v>66.460000000000008</v>
      </c>
      <c r="M172" s="179" t="s">
        <v>213</v>
      </c>
      <c r="N172" s="179" t="s">
        <v>456</v>
      </c>
      <c r="O172" s="179" t="s">
        <v>345</v>
      </c>
      <c r="P172" s="179" t="s">
        <v>472</v>
      </c>
      <c r="Q172" s="179"/>
      <c r="R172" s="179"/>
      <c r="S172" s="179" t="s">
        <v>463</v>
      </c>
      <c r="T172" s="179" t="s">
        <v>341</v>
      </c>
      <c r="U172" s="179"/>
      <c r="V172" s="179"/>
      <c r="W172" s="179" t="s">
        <v>428</v>
      </c>
    </row>
    <row r="173" spans="1:23" x14ac:dyDescent="0.2">
      <c r="A173" s="179">
        <v>172</v>
      </c>
      <c r="B173" s="179" t="s">
        <v>793</v>
      </c>
      <c r="C173" s="179" t="s">
        <v>794</v>
      </c>
      <c r="D173" s="179">
        <v>65</v>
      </c>
      <c r="E173" s="179">
        <v>171</v>
      </c>
      <c r="F173" s="179">
        <v>1985</v>
      </c>
      <c r="G173" s="179" t="s">
        <v>424</v>
      </c>
      <c r="H173" s="179">
        <v>0</v>
      </c>
      <c r="I173" s="179">
        <v>0</v>
      </c>
      <c r="J173" s="179"/>
      <c r="K173" s="179"/>
      <c r="L173" s="179">
        <v>23.5</v>
      </c>
      <c r="M173" s="179" t="s">
        <v>213</v>
      </c>
      <c r="N173" s="179" t="s">
        <v>456</v>
      </c>
      <c r="O173" s="179" t="s">
        <v>345</v>
      </c>
      <c r="P173" s="179" t="s">
        <v>433</v>
      </c>
      <c r="Q173" s="179"/>
      <c r="R173" s="179"/>
      <c r="S173" s="179" t="s">
        <v>463</v>
      </c>
      <c r="T173" s="179" t="s">
        <v>340</v>
      </c>
      <c r="U173" s="179"/>
      <c r="V173" s="179"/>
      <c r="W173" s="179" t="s">
        <v>428</v>
      </c>
    </row>
    <row r="174" spans="1:23" x14ac:dyDescent="0.2">
      <c r="A174" s="179">
        <v>173</v>
      </c>
      <c r="B174" s="179" t="s">
        <v>795</v>
      </c>
      <c r="C174" s="179" t="s">
        <v>796</v>
      </c>
      <c r="D174" s="179">
        <v>150.80000000000001</v>
      </c>
      <c r="E174" s="179">
        <v>0</v>
      </c>
      <c r="F174" s="179"/>
      <c r="G174" s="179" t="s">
        <v>424</v>
      </c>
      <c r="H174" s="179">
        <v>0</v>
      </c>
      <c r="I174" s="179">
        <v>0</v>
      </c>
      <c r="J174" s="179"/>
      <c r="K174" s="179"/>
      <c r="L174" s="179">
        <v>0</v>
      </c>
      <c r="M174" s="179" t="s">
        <v>425</v>
      </c>
      <c r="N174" s="179"/>
      <c r="O174" s="179" t="s">
        <v>426</v>
      </c>
      <c r="P174" s="179" t="s">
        <v>426</v>
      </c>
      <c r="Q174" s="179"/>
      <c r="R174" s="179"/>
      <c r="S174" s="179" t="s">
        <v>434</v>
      </c>
      <c r="T174" s="179" t="s">
        <v>337</v>
      </c>
      <c r="U174" s="179"/>
      <c r="V174" s="179"/>
      <c r="W174" s="179" t="s">
        <v>428</v>
      </c>
    </row>
    <row r="175" spans="1:23" x14ac:dyDescent="0.2">
      <c r="A175" s="179">
        <v>174</v>
      </c>
      <c r="B175" s="179" t="s">
        <v>797</v>
      </c>
      <c r="C175" s="179" t="s">
        <v>798</v>
      </c>
      <c r="D175" s="179">
        <v>301.7</v>
      </c>
      <c r="E175" s="179">
        <v>351.99</v>
      </c>
      <c r="F175" s="179">
        <v>1989</v>
      </c>
      <c r="G175" s="179" t="s">
        <v>424</v>
      </c>
      <c r="H175" s="179">
        <v>0</v>
      </c>
      <c r="I175" s="179">
        <v>0</v>
      </c>
      <c r="J175" s="179"/>
      <c r="K175" s="179"/>
      <c r="L175" s="179">
        <v>299.60000000000002</v>
      </c>
      <c r="M175" s="179" t="s">
        <v>449</v>
      </c>
      <c r="N175" s="179"/>
      <c r="O175" s="179" t="s">
        <v>451</v>
      </c>
      <c r="P175" s="179" t="s">
        <v>433</v>
      </c>
      <c r="Q175" s="179"/>
      <c r="R175" s="179"/>
      <c r="S175" s="179" t="s">
        <v>434</v>
      </c>
      <c r="T175" s="179" t="s">
        <v>337</v>
      </c>
      <c r="U175" s="179"/>
      <c r="V175" s="179"/>
      <c r="W175" s="179" t="s">
        <v>435</v>
      </c>
    </row>
    <row r="176" spans="1:23" x14ac:dyDescent="0.2">
      <c r="A176" s="179">
        <v>175</v>
      </c>
      <c r="B176" s="179" t="s">
        <v>799</v>
      </c>
      <c r="C176" s="179" t="s">
        <v>800</v>
      </c>
      <c r="D176" s="179">
        <v>200.20000000000002</v>
      </c>
      <c r="E176" s="179">
        <v>272.39999999999998</v>
      </c>
      <c r="F176" s="179">
        <v>1980</v>
      </c>
      <c r="G176" s="179" t="s">
        <v>424</v>
      </c>
      <c r="H176" s="179">
        <v>0</v>
      </c>
      <c r="I176" s="179">
        <v>0</v>
      </c>
      <c r="J176" s="179"/>
      <c r="K176" s="179"/>
      <c r="L176" s="179">
        <v>69</v>
      </c>
      <c r="M176" s="179" t="s">
        <v>449</v>
      </c>
      <c r="N176" s="179" t="s">
        <v>450</v>
      </c>
      <c r="O176" s="179" t="s">
        <v>451</v>
      </c>
      <c r="P176" s="179" t="s">
        <v>433</v>
      </c>
      <c r="Q176" s="179"/>
      <c r="R176" s="179"/>
      <c r="S176" s="179" t="s">
        <v>427</v>
      </c>
      <c r="T176" s="179" t="s">
        <v>335</v>
      </c>
      <c r="U176" s="179"/>
      <c r="V176" s="187">
        <f>1300000*6</f>
        <v>7800000</v>
      </c>
      <c r="W176" s="179" t="s">
        <v>428</v>
      </c>
    </row>
    <row r="177" spans="1:23" x14ac:dyDescent="0.2">
      <c r="A177" s="179">
        <v>95</v>
      </c>
      <c r="B177" s="179" t="s">
        <v>801</v>
      </c>
      <c r="C177" s="179" t="s">
        <v>802</v>
      </c>
      <c r="D177" s="179">
        <v>360.40000000000003</v>
      </c>
      <c r="E177" s="179">
        <v>657.42</v>
      </c>
      <c r="F177" s="179">
        <v>1998</v>
      </c>
      <c r="G177" s="179" t="s">
        <v>424</v>
      </c>
      <c r="H177" s="179">
        <v>0</v>
      </c>
      <c r="I177" s="178">
        <v>217</v>
      </c>
      <c r="J177" s="178">
        <f>+L177</f>
        <v>217</v>
      </c>
      <c r="K177" s="178">
        <f>+E177-J177</f>
        <v>440.41999999999996</v>
      </c>
      <c r="L177" s="179">
        <v>217</v>
      </c>
      <c r="M177" s="179" t="s">
        <v>441</v>
      </c>
      <c r="N177" s="179" t="s">
        <v>442</v>
      </c>
      <c r="O177" s="179" t="s">
        <v>443</v>
      </c>
      <c r="P177" s="179" t="s">
        <v>433</v>
      </c>
      <c r="Q177" s="179" t="s">
        <v>432</v>
      </c>
      <c r="R177" s="179" t="s">
        <v>444</v>
      </c>
      <c r="S177" s="179" t="s">
        <v>427</v>
      </c>
      <c r="T177" s="179" t="s">
        <v>333</v>
      </c>
      <c r="U177" s="187">
        <f>+L177*1300000/$L$22</f>
        <v>3062975.0271444079</v>
      </c>
      <c r="V177" s="179"/>
      <c r="W177" s="179" t="s">
        <v>428</v>
      </c>
    </row>
    <row r="178" spans="1:23" x14ac:dyDescent="0.2">
      <c r="A178" s="179">
        <v>177</v>
      </c>
      <c r="B178" s="179" t="s">
        <v>803</v>
      </c>
      <c r="C178" s="179" t="s">
        <v>804</v>
      </c>
      <c r="D178" s="179">
        <v>78</v>
      </c>
      <c r="E178" s="179">
        <v>217.48000000000002</v>
      </c>
      <c r="F178" s="179">
        <v>1995</v>
      </c>
      <c r="G178" s="179" t="s">
        <v>424</v>
      </c>
      <c r="H178" s="179">
        <v>217.48000000000002</v>
      </c>
      <c r="I178" s="179">
        <v>0</v>
      </c>
      <c r="J178" s="179"/>
      <c r="K178" s="179"/>
      <c r="L178" s="179">
        <v>217.48000000000002</v>
      </c>
      <c r="M178" s="179" t="s">
        <v>553</v>
      </c>
      <c r="N178" s="179" t="s">
        <v>450</v>
      </c>
      <c r="O178" s="179" t="s">
        <v>451</v>
      </c>
      <c r="P178" s="179" t="s">
        <v>444</v>
      </c>
      <c r="Q178" s="179"/>
      <c r="R178" s="179"/>
      <c r="S178" s="179" t="s">
        <v>427</v>
      </c>
      <c r="T178" s="179" t="s">
        <v>335</v>
      </c>
      <c r="U178" s="179"/>
      <c r="V178" s="179"/>
      <c r="W178" s="179" t="s">
        <v>428</v>
      </c>
    </row>
    <row r="179" spans="1:23" x14ac:dyDescent="0.2">
      <c r="A179" s="179">
        <v>178</v>
      </c>
      <c r="B179" s="179" t="s">
        <v>805</v>
      </c>
      <c r="C179" s="179" t="s">
        <v>806</v>
      </c>
      <c r="D179" s="179">
        <v>159.18</v>
      </c>
      <c r="E179" s="179">
        <v>270.97000000000003</v>
      </c>
      <c r="F179" s="179">
        <v>1995</v>
      </c>
      <c r="G179" s="179" t="s">
        <v>424</v>
      </c>
      <c r="H179" s="179">
        <v>270.97000000000003</v>
      </c>
      <c r="I179" s="179">
        <v>0</v>
      </c>
      <c r="J179" s="179"/>
      <c r="K179" s="179"/>
      <c r="L179" s="179">
        <v>249.97</v>
      </c>
      <c r="M179" s="179" t="s">
        <v>213</v>
      </c>
      <c r="N179" s="179"/>
      <c r="O179" s="179" t="s">
        <v>345</v>
      </c>
      <c r="P179" s="179" t="s">
        <v>444</v>
      </c>
      <c r="Q179" s="179"/>
      <c r="R179" s="179"/>
      <c r="S179" s="179" t="s">
        <v>427</v>
      </c>
      <c r="T179" s="179" t="s">
        <v>335</v>
      </c>
      <c r="U179" s="179"/>
      <c r="V179" s="179"/>
      <c r="W179" s="179" t="s">
        <v>435</v>
      </c>
    </row>
    <row r="180" spans="1:23" x14ac:dyDescent="0.2">
      <c r="A180" s="179">
        <v>93</v>
      </c>
      <c r="B180" s="179" t="s">
        <v>807</v>
      </c>
      <c r="C180" s="179" t="s">
        <v>808</v>
      </c>
      <c r="D180" s="179">
        <v>164.9</v>
      </c>
      <c r="E180" s="179">
        <v>226.4</v>
      </c>
      <c r="F180" s="179">
        <v>1999</v>
      </c>
      <c r="G180" s="179" t="s">
        <v>424</v>
      </c>
      <c r="H180" s="179">
        <v>0</v>
      </c>
      <c r="I180" s="179">
        <v>0</v>
      </c>
      <c r="J180" s="179"/>
      <c r="K180" s="179"/>
      <c r="L180" s="179">
        <v>226.4</v>
      </c>
      <c r="M180" s="179" t="s">
        <v>449</v>
      </c>
      <c r="N180" s="179" t="s">
        <v>450</v>
      </c>
      <c r="O180" s="179" t="s">
        <v>451</v>
      </c>
      <c r="P180" s="179" t="s">
        <v>433</v>
      </c>
      <c r="Q180" s="179"/>
      <c r="R180" s="179"/>
      <c r="S180" s="179" t="s">
        <v>427</v>
      </c>
      <c r="T180" s="179" t="s">
        <v>333</v>
      </c>
      <c r="U180" s="187">
        <f>+L180*1300000/$L$22</f>
        <v>3195656.8946796958</v>
      </c>
      <c r="V180" s="179"/>
      <c r="W180" s="179" t="s">
        <v>428</v>
      </c>
    </row>
    <row r="181" spans="1:23" x14ac:dyDescent="0.2">
      <c r="A181" s="179">
        <v>180</v>
      </c>
      <c r="B181" s="179" t="s">
        <v>809</v>
      </c>
      <c r="C181" s="179" t="s">
        <v>810</v>
      </c>
      <c r="D181" s="179">
        <v>149.20000000000002</v>
      </c>
      <c r="E181" s="179">
        <v>238.20000000000002</v>
      </c>
      <c r="F181" s="179">
        <v>1996</v>
      </c>
      <c r="G181" s="179" t="s">
        <v>424</v>
      </c>
      <c r="H181" s="178">
        <v>0</v>
      </c>
      <c r="I181" s="178">
        <v>238.20000000000002</v>
      </c>
      <c r="J181" s="178">
        <f>+L181</f>
        <v>238.20000000000002</v>
      </c>
      <c r="K181" s="178">
        <f>+J181*0.4</f>
        <v>95.280000000000015</v>
      </c>
      <c r="L181" s="179">
        <v>238.20000000000002</v>
      </c>
      <c r="M181" s="179" t="s">
        <v>441</v>
      </c>
      <c r="N181" s="179" t="s">
        <v>442</v>
      </c>
      <c r="O181" s="179" t="s">
        <v>443</v>
      </c>
      <c r="P181" s="179" t="s">
        <v>444</v>
      </c>
      <c r="Q181" s="179" t="s">
        <v>432</v>
      </c>
      <c r="R181" s="179" t="s">
        <v>444</v>
      </c>
      <c r="S181" s="179" t="s">
        <v>463</v>
      </c>
      <c r="T181" s="179" t="s">
        <v>340</v>
      </c>
      <c r="U181" s="179"/>
      <c r="V181" s="179"/>
      <c r="W181" s="179" t="s">
        <v>428</v>
      </c>
    </row>
    <row r="182" spans="1:23" x14ac:dyDescent="0.2">
      <c r="A182" s="179">
        <v>181</v>
      </c>
      <c r="B182" s="179" t="s">
        <v>811</v>
      </c>
      <c r="C182" s="179" t="s">
        <v>812</v>
      </c>
      <c r="D182" s="179">
        <v>100.7</v>
      </c>
      <c r="E182" s="179">
        <v>55.61</v>
      </c>
      <c r="F182" s="179">
        <v>1994</v>
      </c>
      <c r="G182" s="179" t="s">
        <v>424</v>
      </c>
      <c r="H182" s="179">
        <v>0</v>
      </c>
      <c r="I182" s="179">
        <v>0</v>
      </c>
      <c r="J182" s="179"/>
      <c r="K182" s="179"/>
      <c r="L182" s="179">
        <v>55.61</v>
      </c>
      <c r="M182" s="179" t="s">
        <v>213</v>
      </c>
      <c r="N182" s="179" t="s">
        <v>456</v>
      </c>
      <c r="O182" s="179" t="s">
        <v>345</v>
      </c>
      <c r="P182" s="179" t="s">
        <v>433</v>
      </c>
      <c r="Q182" s="179"/>
      <c r="R182" s="179"/>
      <c r="S182" s="179" t="s">
        <v>463</v>
      </c>
      <c r="T182" s="179" t="s">
        <v>341</v>
      </c>
      <c r="U182" s="179"/>
      <c r="V182" s="179"/>
      <c r="W182" s="179" t="s">
        <v>428</v>
      </c>
    </row>
    <row r="183" spans="1:23" x14ac:dyDescent="0.2">
      <c r="A183" s="179">
        <v>182</v>
      </c>
      <c r="B183" s="179" t="s">
        <v>813</v>
      </c>
      <c r="C183" s="179" t="s">
        <v>814</v>
      </c>
      <c r="D183" s="179">
        <v>150.4</v>
      </c>
      <c r="E183" s="179">
        <v>313.10000000000002</v>
      </c>
      <c r="F183" s="179">
        <v>1980</v>
      </c>
      <c r="G183" s="179" t="s">
        <v>424</v>
      </c>
      <c r="H183" s="179">
        <v>0</v>
      </c>
      <c r="I183" s="179">
        <v>0</v>
      </c>
      <c r="J183" s="179"/>
      <c r="K183" s="179"/>
      <c r="L183" s="179">
        <v>299.10000000000002</v>
      </c>
      <c r="M183" s="179" t="s">
        <v>213</v>
      </c>
      <c r="N183" s="179" t="s">
        <v>456</v>
      </c>
      <c r="O183" s="179" t="s">
        <v>345</v>
      </c>
      <c r="P183" s="179" t="s">
        <v>433</v>
      </c>
      <c r="Q183" s="179"/>
      <c r="R183" s="179"/>
      <c r="S183" s="179" t="s">
        <v>463</v>
      </c>
      <c r="T183" s="179" t="s">
        <v>340</v>
      </c>
      <c r="U183" s="179"/>
      <c r="V183" s="179"/>
      <c r="W183" s="179" t="s">
        <v>428</v>
      </c>
    </row>
    <row r="184" spans="1:23" x14ac:dyDescent="0.2">
      <c r="A184" s="179">
        <v>183</v>
      </c>
      <c r="B184" s="179" t="s">
        <v>815</v>
      </c>
      <c r="C184" s="179" t="s">
        <v>816</v>
      </c>
      <c r="D184" s="179">
        <v>149.9</v>
      </c>
      <c r="E184" s="179">
        <v>346.41</v>
      </c>
      <c r="F184" s="179">
        <v>1985</v>
      </c>
      <c r="G184" s="179" t="s">
        <v>424</v>
      </c>
      <c r="H184" s="179">
        <v>346.41</v>
      </c>
      <c r="I184" s="179">
        <v>0</v>
      </c>
      <c r="J184" s="179"/>
      <c r="K184" s="179"/>
      <c r="L184" s="179">
        <v>31</v>
      </c>
      <c r="M184" s="179" t="s">
        <v>213</v>
      </c>
      <c r="N184" s="179" t="s">
        <v>456</v>
      </c>
      <c r="O184" s="179" t="s">
        <v>345</v>
      </c>
      <c r="P184" s="179" t="s">
        <v>444</v>
      </c>
      <c r="Q184" s="179"/>
      <c r="R184" s="179"/>
      <c r="S184" s="179" t="s">
        <v>463</v>
      </c>
      <c r="T184" s="179" t="s">
        <v>340</v>
      </c>
      <c r="U184" s="179"/>
      <c r="V184" s="179"/>
      <c r="W184" s="179" t="s">
        <v>428</v>
      </c>
    </row>
    <row r="185" spans="1:23" x14ac:dyDescent="0.2">
      <c r="A185" s="179">
        <v>184</v>
      </c>
      <c r="B185" s="179" t="s">
        <v>817</v>
      </c>
      <c r="C185" s="179" t="s">
        <v>818</v>
      </c>
      <c r="D185" s="179">
        <v>150.20000000000002</v>
      </c>
      <c r="E185" s="179">
        <v>263</v>
      </c>
      <c r="F185" s="179">
        <v>1990</v>
      </c>
      <c r="G185" s="179" t="s">
        <v>424</v>
      </c>
      <c r="H185" s="179">
        <v>263</v>
      </c>
      <c r="I185" s="179">
        <v>0</v>
      </c>
      <c r="J185" s="179"/>
      <c r="K185" s="179"/>
      <c r="L185" s="179">
        <v>223</v>
      </c>
      <c r="M185" s="179" t="s">
        <v>431</v>
      </c>
      <c r="N185" s="179" t="s">
        <v>450</v>
      </c>
      <c r="O185" s="179" t="s">
        <v>432</v>
      </c>
      <c r="P185" s="179" t="s">
        <v>444</v>
      </c>
      <c r="Q185" s="179"/>
      <c r="R185" s="179"/>
      <c r="S185" s="179" t="s">
        <v>434</v>
      </c>
      <c r="T185" s="179" t="s">
        <v>337</v>
      </c>
      <c r="U185" s="179"/>
      <c r="V185" s="179"/>
      <c r="W185" s="179" t="s">
        <v>428</v>
      </c>
    </row>
    <row r="186" spans="1:23" x14ac:dyDescent="0.2">
      <c r="A186" s="179">
        <v>185</v>
      </c>
      <c r="B186" s="179" t="s">
        <v>819</v>
      </c>
      <c r="C186" s="179" t="s">
        <v>820</v>
      </c>
      <c r="D186" s="179">
        <v>50</v>
      </c>
      <c r="E186" s="179">
        <v>134.80000000000001</v>
      </c>
      <c r="F186" s="179">
        <v>1998</v>
      </c>
      <c r="G186" s="179" t="s">
        <v>424</v>
      </c>
      <c r="H186" s="179">
        <v>134.80000000000001</v>
      </c>
      <c r="I186" s="179">
        <v>0</v>
      </c>
      <c r="J186" s="179"/>
      <c r="K186" s="179"/>
      <c r="L186" s="179">
        <v>134.80000000000001</v>
      </c>
      <c r="M186" s="179" t="s">
        <v>449</v>
      </c>
      <c r="N186" s="179" t="s">
        <v>450</v>
      </c>
      <c r="O186" s="179" t="s">
        <v>451</v>
      </c>
      <c r="P186" s="179" t="s">
        <v>444</v>
      </c>
      <c r="Q186" s="179"/>
      <c r="R186" s="179"/>
      <c r="S186" s="179" t="s">
        <v>434</v>
      </c>
      <c r="T186" s="179" t="s">
        <v>337</v>
      </c>
      <c r="U186" s="179"/>
      <c r="V186" s="179"/>
      <c r="W186" s="179" t="s">
        <v>428</v>
      </c>
    </row>
    <row r="187" spans="1:23" x14ac:dyDescent="0.2">
      <c r="A187" s="179">
        <v>186</v>
      </c>
      <c r="B187" s="179" t="s">
        <v>821</v>
      </c>
      <c r="C187" s="179" t="s">
        <v>822</v>
      </c>
      <c r="D187" s="179">
        <v>301.90000000000003</v>
      </c>
      <c r="E187" s="179">
        <v>67.099999999999994</v>
      </c>
      <c r="F187" s="179">
        <v>2004</v>
      </c>
      <c r="G187" s="179" t="s">
        <v>424</v>
      </c>
      <c r="H187" s="179">
        <v>67.099999999999994</v>
      </c>
      <c r="I187" s="179">
        <v>0</v>
      </c>
      <c r="J187" s="179"/>
      <c r="K187" s="179"/>
      <c r="L187" s="179">
        <v>67.099999999999994</v>
      </c>
      <c r="M187" s="179" t="s">
        <v>213</v>
      </c>
      <c r="N187" s="179" t="s">
        <v>456</v>
      </c>
      <c r="O187" s="179" t="s">
        <v>345</v>
      </c>
      <c r="P187" s="179" t="s">
        <v>444</v>
      </c>
      <c r="Q187" s="179"/>
      <c r="R187" s="179"/>
      <c r="S187" s="179" t="s">
        <v>434</v>
      </c>
      <c r="T187" s="179" t="s">
        <v>337</v>
      </c>
      <c r="U187" s="179"/>
      <c r="V187" s="179"/>
      <c r="W187" s="179" t="s">
        <v>428</v>
      </c>
    </row>
    <row r="188" spans="1:23" x14ac:dyDescent="0.2">
      <c r="A188" s="179">
        <v>187</v>
      </c>
      <c r="B188" s="179" t="s">
        <v>823</v>
      </c>
      <c r="C188" s="179" t="s">
        <v>824</v>
      </c>
      <c r="D188" s="179">
        <v>50.300000000000004</v>
      </c>
      <c r="E188" s="179">
        <v>148</v>
      </c>
      <c r="F188" s="179">
        <v>1970</v>
      </c>
      <c r="G188" s="179" t="s">
        <v>424</v>
      </c>
      <c r="H188" s="179">
        <v>148</v>
      </c>
      <c r="I188" s="179">
        <v>0</v>
      </c>
      <c r="J188" s="179"/>
      <c r="K188" s="179"/>
      <c r="L188" s="179">
        <v>98</v>
      </c>
      <c r="M188" s="179" t="s">
        <v>527</v>
      </c>
      <c r="N188" s="179" t="s">
        <v>450</v>
      </c>
      <c r="O188" s="179" t="s">
        <v>528</v>
      </c>
      <c r="P188" s="179" t="s">
        <v>444</v>
      </c>
      <c r="Q188" s="179"/>
      <c r="R188" s="179"/>
      <c r="S188" s="179" t="s">
        <v>434</v>
      </c>
      <c r="T188" s="179" t="s">
        <v>337</v>
      </c>
      <c r="U188" s="179"/>
      <c r="V188" s="179"/>
      <c r="W188" s="179" t="s">
        <v>428</v>
      </c>
    </row>
    <row r="189" spans="1:23" x14ac:dyDescent="0.2">
      <c r="A189" s="179">
        <v>188</v>
      </c>
      <c r="B189" s="179" t="s">
        <v>825</v>
      </c>
      <c r="C189" s="179" t="s">
        <v>826</v>
      </c>
      <c r="D189" s="179">
        <v>609.96</v>
      </c>
      <c r="E189" s="179">
        <v>3202.5</v>
      </c>
      <c r="F189" s="179">
        <v>2016</v>
      </c>
      <c r="G189" s="179" t="s">
        <v>424</v>
      </c>
      <c r="H189" s="178">
        <v>431</v>
      </c>
      <c r="I189" s="178">
        <v>2771.5</v>
      </c>
      <c r="J189" s="178">
        <f>+L189</f>
        <v>2771.5</v>
      </c>
      <c r="K189" s="178">
        <f>+E189-J189</f>
        <v>431</v>
      </c>
      <c r="L189" s="179">
        <v>2771.5</v>
      </c>
      <c r="M189" s="179" t="s">
        <v>441</v>
      </c>
      <c r="N189" s="179" t="s">
        <v>442</v>
      </c>
      <c r="O189" s="179" t="s">
        <v>443</v>
      </c>
      <c r="P189" s="179" t="s">
        <v>444</v>
      </c>
      <c r="Q189" s="179" t="s">
        <v>432</v>
      </c>
      <c r="R189" s="179" t="s">
        <v>444</v>
      </c>
      <c r="S189" s="179" t="s">
        <v>434</v>
      </c>
      <c r="T189" s="179" t="s">
        <v>336</v>
      </c>
      <c r="U189" s="179"/>
      <c r="V189" s="179"/>
      <c r="W189" s="179" t="s">
        <v>428</v>
      </c>
    </row>
    <row r="190" spans="1:23" x14ac:dyDescent="0.2">
      <c r="A190" s="179">
        <v>34</v>
      </c>
      <c r="B190" s="179" t="s">
        <v>827</v>
      </c>
      <c r="C190" s="179" t="s">
        <v>828</v>
      </c>
      <c r="D190" s="179">
        <v>162.1</v>
      </c>
      <c r="E190" s="179">
        <v>494.1</v>
      </c>
      <c r="F190" s="179">
        <v>1994</v>
      </c>
      <c r="G190" s="179" t="s">
        <v>424</v>
      </c>
      <c r="H190" s="179">
        <v>0</v>
      </c>
      <c r="I190" s="179">
        <v>0</v>
      </c>
      <c r="J190" s="179"/>
      <c r="K190" s="179"/>
      <c r="L190" s="179">
        <v>494.1</v>
      </c>
      <c r="M190" s="179" t="s">
        <v>449</v>
      </c>
      <c r="N190" s="179" t="s">
        <v>450</v>
      </c>
      <c r="O190" s="179" t="s">
        <v>451</v>
      </c>
      <c r="P190" s="179" t="s">
        <v>433</v>
      </c>
      <c r="Q190" s="179"/>
      <c r="R190" s="179"/>
      <c r="S190" s="179" t="s">
        <v>427</v>
      </c>
      <c r="T190" s="179" t="s">
        <v>332</v>
      </c>
      <c r="U190" s="187">
        <f>+L190*1300000/$L$22</f>
        <v>6974267.1009771982</v>
      </c>
      <c r="V190" s="179"/>
      <c r="W190" s="179" t="s">
        <v>428</v>
      </c>
    </row>
    <row r="191" spans="1:23" x14ac:dyDescent="0.2">
      <c r="A191" s="179">
        <v>190</v>
      </c>
      <c r="B191" s="179" t="s">
        <v>829</v>
      </c>
      <c r="C191" s="179" t="s">
        <v>830</v>
      </c>
      <c r="D191" s="179">
        <v>141.65</v>
      </c>
      <c r="E191" s="179">
        <v>319.68</v>
      </c>
      <c r="F191" s="179">
        <v>2011</v>
      </c>
      <c r="G191" s="179" t="s">
        <v>424</v>
      </c>
      <c r="H191" s="179">
        <v>0</v>
      </c>
      <c r="I191" s="179">
        <v>0</v>
      </c>
      <c r="J191" s="179"/>
      <c r="K191" s="179"/>
      <c r="L191" s="179">
        <v>141.64000000000001</v>
      </c>
      <c r="M191" s="179" t="s">
        <v>213</v>
      </c>
      <c r="N191" s="179"/>
      <c r="O191" s="179" t="s">
        <v>345</v>
      </c>
      <c r="P191" s="179" t="s">
        <v>433</v>
      </c>
      <c r="Q191" s="179"/>
      <c r="R191" s="179"/>
      <c r="S191" s="179" t="s">
        <v>427</v>
      </c>
      <c r="T191" s="179" t="s">
        <v>335</v>
      </c>
      <c r="U191" s="179"/>
      <c r="V191" s="179"/>
      <c r="W191" s="179" t="s">
        <v>435</v>
      </c>
    </row>
    <row r="192" spans="1:23" x14ac:dyDescent="0.2">
      <c r="A192" s="179">
        <v>191</v>
      </c>
      <c r="B192" s="179" t="s">
        <v>831</v>
      </c>
      <c r="C192" s="179" t="s">
        <v>832</v>
      </c>
      <c r="D192" s="179">
        <v>86.2</v>
      </c>
      <c r="E192" s="179">
        <v>175.45000000000002</v>
      </c>
      <c r="F192" s="179">
        <v>2012</v>
      </c>
      <c r="G192" s="179" t="s">
        <v>424</v>
      </c>
      <c r="H192" s="179">
        <v>175.45000000000002</v>
      </c>
      <c r="I192" s="179">
        <v>0</v>
      </c>
      <c r="J192" s="179"/>
      <c r="K192" s="179"/>
      <c r="L192" s="179">
        <v>89.23</v>
      </c>
      <c r="M192" s="179" t="s">
        <v>431</v>
      </c>
      <c r="N192" s="179"/>
      <c r="O192" s="179" t="s">
        <v>432</v>
      </c>
      <c r="P192" s="179" t="s">
        <v>444</v>
      </c>
      <c r="Q192" s="179"/>
      <c r="R192" s="179"/>
      <c r="S192" s="179" t="s">
        <v>463</v>
      </c>
      <c r="T192" s="179" t="s">
        <v>341</v>
      </c>
      <c r="U192" s="179"/>
      <c r="V192" s="179"/>
      <c r="W192" s="179" t="s">
        <v>435</v>
      </c>
    </row>
    <row r="193" spans="1:23" x14ac:dyDescent="0.2">
      <c r="A193" s="179">
        <v>192</v>
      </c>
      <c r="B193" s="179" t="s">
        <v>833</v>
      </c>
      <c r="C193" s="179" t="s">
        <v>834</v>
      </c>
      <c r="D193" s="179">
        <v>125.9</v>
      </c>
      <c r="E193" s="179">
        <v>310.04000000000002</v>
      </c>
      <c r="F193" s="179">
        <v>1980</v>
      </c>
      <c r="G193" s="179" t="s">
        <v>424</v>
      </c>
      <c r="H193" s="179">
        <v>310.04000000000002</v>
      </c>
      <c r="I193" s="179">
        <v>0</v>
      </c>
      <c r="J193" s="179"/>
      <c r="K193" s="179"/>
      <c r="L193" s="179">
        <v>184.14000000000001</v>
      </c>
      <c r="M193" s="179" t="s">
        <v>449</v>
      </c>
      <c r="N193" s="179" t="s">
        <v>450</v>
      </c>
      <c r="O193" s="179" t="s">
        <v>451</v>
      </c>
      <c r="P193" s="179" t="s">
        <v>444</v>
      </c>
      <c r="Q193" s="179"/>
      <c r="R193" s="179"/>
      <c r="S193" s="179" t="s">
        <v>463</v>
      </c>
      <c r="T193" s="179" t="s">
        <v>340</v>
      </c>
      <c r="U193" s="179"/>
      <c r="V193" s="179"/>
      <c r="W193" s="179" t="s">
        <v>428</v>
      </c>
    </row>
    <row r="194" spans="1:23" x14ac:dyDescent="0.2">
      <c r="A194" s="179">
        <v>193</v>
      </c>
      <c r="B194" s="179" t="s">
        <v>835</v>
      </c>
      <c r="C194" s="179" t="s">
        <v>836</v>
      </c>
      <c r="D194" s="179">
        <v>58.1</v>
      </c>
      <c r="E194" s="179">
        <v>147.5</v>
      </c>
      <c r="F194" s="179">
        <v>1967</v>
      </c>
      <c r="G194" s="179" t="s">
        <v>424</v>
      </c>
      <c r="H194" s="179">
        <v>0</v>
      </c>
      <c r="I194" s="179">
        <v>0</v>
      </c>
      <c r="J194" s="178">
        <f>+L194</f>
        <v>147.5</v>
      </c>
      <c r="K194" s="178">
        <f>+J194*0.4</f>
        <v>59</v>
      </c>
      <c r="L194" s="179">
        <v>147.5</v>
      </c>
      <c r="M194" s="179" t="s">
        <v>441</v>
      </c>
      <c r="N194" s="179" t="s">
        <v>442</v>
      </c>
      <c r="O194" s="179" t="s">
        <v>443</v>
      </c>
      <c r="P194" s="179" t="s">
        <v>433</v>
      </c>
      <c r="Q194" s="179" t="s">
        <v>432</v>
      </c>
      <c r="R194" s="179" t="s">
        <v>433</v>
      </c>
      <c r="S194" s="179" t="s">
        <v>463</v>
      </c>
      <c r="T194" s="179" t="s">
        <v>341</v>
      </c>
      <c r="U194" s="179"/>
      <c r="V194" s="179"/>
      <c r="W194" s="179" t="s">
        <v>428</v>
      </c>
    </row>
    <row r="195" spans="1:23" x14ac:dyDescent="0.2">
      <c r="A195" s="179">
        <v>194</v>
      </c>
      <c r="B195" s="179" t="s">
        <v>837</v>
      </c>
      <c r="C195" s="179" t="s">
        <v>838</v>
      </c>
      <c r="D195" s="179">
        <v>180.5</v>
      </c>
      <c r="E195" s="179">
        <v>239.6</v>
      </c>
      <c r="F195" s="179">
        <v>1980</v>
      </c>
      <c r="G195" s="179" t="s">
        <v>424</v>
      </c>
      <c r="H195" s="179">
        <v>0</v>
      </c>
      <c r="I195" s="179">
        <v>0</v>
      </c>
      <c r="J195" s="179"/>
      <c r="K195" s="179"/>
      <c r="L195" s="179">
        <v>224.6</v>
      </c>
      <c r="M195" s="179" t="s">
        <v>213</v>
      </c>
      <c r="N195" s="179"/>
      <c r="O195" s="179" t="s">
        <v>345</v>
      </c>
      <c r="P195" s="179" t="s">
        <v>433</v>
      </c>
      <c r="Q195" s="179"/>
      <c r="R195" s="179"/>
      <c r="S195" s="179" t="s">
        <v>463</v>
      </c>
      <c r="T195" s="179" t="s">
        <v>340</v>
      </c>
      <c r="U195" s="179"/>
      <c r="V195" s="179"/>
      <c r="W195" s="179" t="s">
        <v>435</v>
      </c>
    </row>
    <row r="196" spans="1:23" x14ac:dyDescent="0.2">
      <c r="A196" s="179">
        <v>195</v>
      </c>
      <c r="B196" s="179" t="s">
        <v>839</v>
      </c>
      <c r="C196" s="179" t="s">
        <v>840</v>
      </c>
      <c r="D196" s="179">
        <v>80.7</v>
      </c>
      <c r="E196" s="179">
        <v>174</v>
      </c>
      <c r="F196" s="179">
        <v>1995</v>
      </c>
      <c r="G196" s="179" t="s">
        <v>424</v>
      </c>
      <c r="H196" s="179">
        <v>0</v>
      </c>
      <c r="I196" s="179">
        <v>0</v>
      </c>
      <c r="J196" s="179"/>
      <c r="K196" s="179"/>
      <c r="L196" s="179">
        <v>174</v>
      </c>
      <c r="M196" s="179" t="s">
        <v>213</v>
      </c>
      <c r="N196" s="179" t="s">
        <v>456</v>
      </c>
      <c r="O196" s="179" t="s">
        <v>345</v>
      </c>
      <c r="P196" s="179" t="s">
        <v>433</v>
      </c>
      <c r="Q196" s="179"/>
      <c r="R196" s="179"/>
      <c r="S196" s="179" t="s">
        <v>463</v>
      </c>
      <c r="T196" s="179" t="s">
        <v>341</v>
      </c>
      <c r="U196" s="179"/>
      <c r="V196" s="179"/>
      <c r="W196" s="179" t="s">
        <v>428</v>
      </c>
    </row>
    <row r="197" spans="1:23" x14ac:dyDescent="0.2">
      <c r="A197" s="179">
        <v>196</v>
      </c>
      <c r="B197" s="179" t="s">
        <v>841</v>
      </c>
      <c r="C197" s="179" t="s">
        <v>842</v>
      </c>
      <c r="D197" s="179">
        <v>99.6</v>
      </c>
      <c r="E197" s="179">
        <v>99.6</v>
      </c>
      <c r="F197" s="179"/>
      <c r="G197" s="179" t="s">
        <v>424</v>
      </c>
      <c r="H197" s="179">
        <v>0</v>
      </c>
      <c r="I197" s="179">
        <v>0</v>
      </c>
      <c r="J197" s="179"/>
      <c r="K197" s="179"/>
      <c r="L197" s="179">
        <v>99.6</v>
      </c>
      <c r="M197" s="179" t="s">
        <v>213</v>
      </c>
      <c r="N197" s="179" t="s">
        <v>456</v>
      </c>
      <c r="O197" s="179" t="s">
        <v>345</v>
      </c>
      <c r="P197" s="179" t="s">
        <v>433</v>
      </c>
      <c r="Q197" s="179"/>
      <c r="R197" s="179"/>
      <c r="S197" s="179" t="s">
        <v>434</v>
      </c>
      <c r="T197" s="179" t="s">
        <v>337</v>
      </c>
      <c r="U197" s="179"/>
      <c r="V197" s="179"/>
      <c r="W197" s="179" t="s">
        <v>428</v>
      </c>
    </row>
    <row r="198" spans="1:23" x14ac:dyDescent="0.2">
      <c r="A198" s="179">
        <v>197</v>
      </c>
      <c r="B198" s="179" t="s">
        <v>843</v>
      </c>
      <c r="C198" s="179" t="s">
        <v>844</v>
      </c>
      <c r="D198" s="179">
        <v>200.2</v>
      </c>
      <c r="E198" s="179">
        <v>200.2</v>
      </c>
      <c r="F198" s="179"/>
      <c r="G198" s="179" t="s">
        <v>424</v>
      </c>
      <c r="H198" s="179">
        <v>0</v>
      </c>
      <c r="I198" s="179">
        <v>0</v>
      </c>
      <c r="J198" s="179"/>
      <c r="K198" s="179"/>
      <c r="L198" s="179">
        <v>200.2</v>
      </c>
      <c r="M198" s="179" t="s">
        <v>449</v>
      </c>
      <c r="N198" s="179" t="s">
        <v>450</v>
      </c>
      <c r="O198" s="179" t="s">
        <v>451</v>
      </c>
      <c r="P198" s="179" t="s">
        <v>433</v>
      </c>
      <c r="Q198" s="179"/>
      <c r="R198" s="179"/>
      <c r="S198" s="179" t="s">
        <v>434</v>
      </c>
      <c r="T198" s="179" t="s">
        <v>337</v>
      </c>
      <c r="U198" s="179"/>
      <c r="V198" s="179"/>
      <c r="W198" s="179" t="s">
        <v>428</v>
      </c>
    </row>
    <row r="199" spans="1:23" x14ac:dyDescent="0.2">
      <c r="A199" s="179">
        <v>198</v>
      </c>
      <c r="B199" s="179" t="s">
        <v>845</v>
      </c>
      <c r="C199" s="179" t="s">
        <v>846</v>
      </c>
      <c r="D199" s="179">
        <v>100.5</v>
      </c>
      <c r="E199" s="179">
        <v>70.8</v>
      </c>
      <c r="F199" s="179">
        <v>1996</v>
      </c>
      <c r="G199" s="179" t="s">
        <v>424</v>
      </c>
      <c r="H199" s="179">
        <v>70.8</v>
      </c>
      <c r="I199" s="179">
        <v>0</v>
      </c>
      <c r="J199" s="179"/>
      <c r="K199" s="179"/>
      <c r="L199" s="179">
        <v>70.8</v>
      </c>
      <c r="M199" s="179" t="s">
        <v>449</v>
      </c>
      <c r="N199" s="179" t="s">
        <v>450</v>
      </c>
      <c r="O199" s="179" t="s">
        <v>451</v>
      </c>
      <c r="P199" s="179" t="s">
        <v>444</v>
      </c>
      <c r="Q199" s="179"/>
      <c r="R199" s="179"/>
      <c r="S199" s="179" t="s">
        <v>434</v>
      </c>
      <c r="T199" s="179" t="s">
        <v>338</v>
      </c>
      <c r="U199" s="179"/>
      <c r="V199" s="179"/>
      <c r="W199" s="179" t="s">
        <v>428</v>
      </c>
    </row>
    <row r="200" spans="1:23" x14ac:dyDescent="0.2">
      <c r="A200" s="179">
        <v>199</v>
      </c>
      <c r="B200" s="179" t="s">
        <v>847</v>
      </c>
      <c r="C200" s="179" t="s">
        <v>848</v>
      </c>
      <c r="D200" s="179">
        <v>100.2</v>
      </c>
      <c r="E200" s="179">
        <v>80.8</v>
      </c>
      <c r="F200" s="179">
        <v>1996</v>
      </c>
      <c r="G200" s="179" t="s">
        <v>424</v>
      </c>
      <c r="H200" s="179">
        <v>0</v>
      </c>
      <c r="I200" s="179">
        <v>0</v>
      </c>
      <c r="J200" s="179"/>
      <c r="K200" s="179"/>
      <c r="L200" s="179">
        <v>80.8</v>
      </c>
      <c r="M200" s="179" t="s">
        <v>213</v>
      </c>
      <c r="N200" s="179" t="s">
        <v>456</v>
      </c>
      <c r="O200" s="179" t="s">
        <v>345</v>
      </c>
      <c r="P200" s="179" t="s">
        <v>433</v>
      </c>
      <c r="Q200" s="179"/>
      <c r="R200" s="179"/>
      <c r="S200" s="179" t="s">
        <v>434</v>
      </c>
      <c r="T200" s="179" t="s">
        <v>338</v>
      </c>
      <c r="U200" s="179"/>
      <c r="V200" s="179"/>
      <c r="W200" s="179" t="s">
        <v>428</v>
      </c>
    </row>
    <row r="201" spans="1:23" x14ac:dyDescent="0.2">
      <c r="A201" s="179">
        <v>200</v>
      </c>
      <c r="B201" s="179" t="s">
        <v>849</v>
      </c>
      <c r="C201" s="179" t="s">
        <v>850</v>
      </c>
      <c r="D201" s="179">
        <v>100.5</v>
      </c>
      <c r="E201" s="179">
        <v>64</v>
      </c>
      <c r="F201" s="179">
        <v>1962</v>
      </c>
      <c r="G201" s="179" t="s">
        <v>424</v>
      </c>
      <c r="H201" s="179">
        <v>64</v>
      </c>
      <c r="I201" s="179">
        <v>0</v>
      </c>
      <c r="J201" s="179"/>
      <c r="K201" s="179"/>
      <c r="L201" s="179">
        <v>64</v>
      </c>
      <c r="M201" s="179" t="s">
        <v>213</v>
      </c>
      <c r="N201" s="179"/>
      <c r="O201" s="179" t="s">
        <v>345</v>
      </c>
      <c r="P201" s="179" t="s">
        <v>444</v>
      </c>
      <c r="Q201" s="179"/>
      <c r="R201" s="179"/>
      <c r="S201" s="179" t="s">
        <v>434</v>
      </c>
      <c r="T201" s="179" t="s">
        <v>338</v>
      </c>
      <c r="U201" s="179"/>
      <c r="V201" s="179"/>
      <c r="W201" s="179" t="s">
        <v>435</v>
      </c>
    </row>
    <row r="202" spans="1:23" x14ac:dyDescent="0.2">
      <c r="A202" s="179">
        <v>201</v>
      </c>
      <c r="B202" s="179" t="s">
        <v>851</v>
      </c>
      <c r="C202" s="179" t="s">
        <v>852</v>
      </c>
      <c r="D202" s="179">
        <v>149.6</v>
      </c>
      <c r="E202" s="179">
        <v>171</v>
      </c>
      <c r="F202" s="179">
        <v>1994</v>
      </c>
      <c r="G202" s="179" t="s">
        <v>424</v>
      </c>
      <c r="H202" s="179">
        <v>171</v>
      </c>
      <c r="I202" s="179">
        <v>0</v>
      </c>
      <c r="J202" s="179"/>
      <c r="K202" s="179"/>
      <c r="L202" s="179">
        <v>171</v>
      </c>
      <c r="M202" s="179" t="s">
        <v>213</v>
      </c>
      <c r="N202" s="179" t="s">
        <v>456</v>
      </c>
      <c r="O202" s="179" t="s">
        <v>345</v>
      </c>
      <c r="P202" s="179" t="s">
        <v>444</v>
      </c>
      <c r="Q202" s="179"/>
      <c r="R202" s="179"/>
      <c r="S202" s="179" t="s">
        <v>434</v>
      </c>
      <c r="T202" s="179" t="s">
        <v>337</v>
      </c>
      <c r="U202" s="179"/>
      <c r="V202" s="179"/>
      <c r="W202" s="179" t="s">
        <v>428</v>
      </c>
    </row>
    <row r="203" spans="1:23" x14ac:dyDescent="0.2">
      <c r="A203" s="179">
        <v>202</v>
      </c>
      <c r="B203" s="179" t="s">
        <v>853</v>
      </c>
      <c r="C203" s="179" t="s">
        <v>854</v>
      </c>
      <c r="D203" s="179">
        <v>150.1</v>
      </c>
      <c r="E203" s="179">
        <v>0</v>
      </c>
      <c r="F203" s="179"/>
      <c r="G203" s="179" t="s">
        <v>424</v>
      </c>
      <c r="H203" s="179">
        <v>0</v>
      </c>
      <c r="I203" s="179">
        <v>0</v>
      </c>
      <c r="J203" s="179"/>
      <c r="K203" s="179"/>
      <c r="L203" s="179">
        <v>0</v>
      </c>
      <c r="M203" s="179" t="s">
        <v>425</v>
      </c>
      <c r="N203" s="179"/>
      <c r="O203" s="179" t="s">
        <v>426</v>
      </c>
      <c r="P203" s="179" t="s">
        <v>426</v>
      </c>
      <c r="Q203" s="179"/>
      <c r="R203" s="179"/>
      <c r="S203" s="179" t="s">
        <v>434</v>
      </c>
      <c r="T203" s="179" t="s">
        <v>337</v>
      </c>
      <c r="U203" s="179"/>
      <c r="V203" s="179"/>
      <c r="W203" s="179" t="s">
        <v>428</v>
      </c>
    </row>
    <row r="204" spans="1:23" x14ac:dyDescent="0.2">
      <c r="A204" s="179">
        <v>203</v>
      </c>
      <c r="B204" s="179" t="s">
        <v>855</v>
      </c>
      <c r="C204" s="179" t="s">
        <v>856</v>
      </c>
      <c r="D204" s="179">
        <v>102</v>
      </c>
      <c r="E204" s="179">
        <v>202.3</v>
      </c>
      <c r="F204" s="179">
        <v>1953</v>
      </c>
      <c r="G204" s="179" t="s">
        <v>424</v>
      </c>
      <c r="H204" s="179">
        <v>0</v>
      </c>
      <c r="I204" s="179">
        <v>0</v>
      </c>
      <c r="J204" s="179"/>
      <c r="K204" s="179"/>
      <c r="L204" s="179">
        <v>164.55</v>
      </c>
      <c r="M204" s="179" t="s">
        <v>431</v>
      </c>
      <c r="N204" s="179" t="s">
        <v>450</v>
      </c>
      <c r="O204" s="179" t="s">
        <v>432</v>
      </c>
      <c r="P204" s="179" t="s">
        <v>433</v>
      </c>
      <c r="Q204" s="179"/>
      <c r="R204" s="179"/>
      <c r="S204" s="179" t="s">
        <v>434</v>
      </c>
      <c r="T204" s="179" t="s">
        <v>337</v>
      </c>
      <c r="U204" s="179"/>
      <c r="V204" s="179"/>
      <c r="W204" s="179" t="s">
        <v>428</v>
      </c>
    </row>
    <row r="205" spans="1:23" x14ac:dyDescent="0.2">
      <c r="A205" s="179">
        <v>204</v>
      </c>
      <c r="B205" s="179" t="s">
        <v>857</v>
      </c>
      <c r="C205" s="179" t="s">
        <v>858</v>
      </c>
      <c r="D205" s="179">
        <v>302.3</v>
      </c>
      <c r="E205" s="179">
        <v>398.5</v>
      </c>
      <c r="F205" s="179">
        <v>1985</v>
      </c>
      <c r="G205" s="179" t="s">
        <v>424</v>
      </c>
      <c r="H205" s="179">
        <v>0</v>
      </c>
      <c r="I205" s="178">
        <v>191</v>
      </c>
      <c r="J205" s="178">
        <f>+L205</f>
        <v>191</v>
      </c>
      <c r="K205" s="178">
        <f>+E205-J205</f>
        <v>207.5</v>
      </c>
      <c r="L205" s="179">
        <v>191</v>
      </c>
      <c r="M205" s="179" t="s">
        <v>441</v>
      </c>
      <c r="N205" s="179" t="s">
        <v>442</v>
      </c>
      <c r="O205" s="179" t="s">
        <v>443</v>
      </c>
      <c r="P205" s="179" t="s">
        <v>433</v>
      </c>
      <c r="Q205" s="179" t="s">
        <v>432</v>
      </c>
      <c r="R205" s="179" t="s">
        <v>444</v>
      </c>
      <c r="S205" s="179" t="s">
        <v>434</v>
      </c>
      <c r="T205" s="179" t="s">
        <v>337</v>
      </c>
      <c r="U205" s="179"/>
      <c r="V205" s="179"/>
      <c r="W205" s="179" t="s">
        <v>428</v>
      </c>
    </row>
    <row r="206" spans="1:23" x14ac:dyDescent="0.2">
      <c r="A206" s="179">
        <v>205</v>
      </c>
      <c r="B206" s="179" t="s">
        <v>859</v>
      </c>
      <c r="C206" s="179" t="s">
        <v>860</v>
      </c>
      <c r="D206" s="179">
        <v>100.5</v>
      </c>
      <c r="E206" s="179">
        <v>239.4</v>
      </c>
      <c r="F206" s="179">
        <v>1960</v>
      </c>
      <c r="G206" s="179" t="s">
        <v>424</v>
      </c>
      <c r="H206" s="179">
        <v>239.4</v>
      </c>
      <c r="I206" s="179">
        <v>0</v>
      </c>
      <c r="J206" s="179"/>
      <c r="K206" s="179"/>
      <c r="L206" s="179">
        <v>38.5</v>
      </c>
      <c r="M206" s="179" t="s">
        <v>553</v>
      </c>
      <c r="N206" s="179"/>
      <c r="O206" s="179" t="s">
        <v>451</v>
      </c>
      <c r="P206" s="179" t="s">
        <v>444</v>
      </c>
      <c r="Q206" s="179"/>
      <c r="R206" s="179"/>
      <c r="S206" s="179" t="s">
        <v>434</v>
      </c>
      <c r="T206" s="179" t="s">
        <v>337</v>
      </c>
      <c r="U206" s="179"/>
      <c r="V206" s="179"/>
      <c r="W206" s="179" t="s">
        <v>435</v>
      </c>
    </row>
    <row r="207" spans="1:23" x14ac:dyDescent="0.2">
      <c r="A207" s="179">
        <v>206</v>
      </c>
      <c r="B207" s="179" t="s">
        <v>861</v>
      </c>
      <c r="C207" s="179" t="s">
        <v>862</v>
      </c>
      <c r="D207" s="179">
        <v>100.60000000000001</v>
      </c>
      <c r="E207" s="179">
        <v>140.70000000000002</v>
      </c>
      <c r="F207" s="179">
        <v>1996</v>
      </c>
      <c r="G207" s="179" t="s">
        <v>424</v>
      </c>
      <c r="H207" s="179">
        <v>0</v>
      </c>
      <c r="I207" s="179">
        <v>0</v>
      </c>
      <c r="J207" s="179"/>
      <c r="K207" s="179"/>
      <c r="L207" s="179">
        <v>140.70000000000002</v>
      </c>
      <c r="M207" s="179" t="s">
        <v>431</v>
      </c>
      <c r="N207" s="179" t="s">
        <v>450</v>
      </c>
      <c r="O207" s="179" t="s">
        <v>432</v>
      </c>
      <c r="P207" s="179" t="s">
        <v>433</v>
      </c>
      <c r="Q207" s="179"/>
      <c r="R207" s="179"/>
      <c r="S207" s="179" t="s">
        <v>434</v>
      </c>
      <c r="T207" s="179" t="s">
        <v>338</v>
      </c>
      <c r="U207" s="179"/>
      <c r="V207" s="179"/>
      <c r="W207" s="179" t="s">
        <v>428</v>
      </c>
    </row>
    <row r="208" spans="1:23" x14ac:dyDescent="0.2">
      <c r="A208" s="179">
        <v>207</v>
      </c>
      <c r="B208" s="179" t="s">
        <v>863</v>
      </c>
      <c r="C208" s="179" t="s">
        <v>864</v>
      </c>
      <c r="D208" s="179">
        <v>100.5</v>
      </c>
      <c r="E208" s="179">
        <v>100.27</v>
      </c>
      <c r="F208" s="179">
        <v>1996</v>
      </c>
      <c r="G208" s="179" t="s">
        <v>424</v>
      </c>
      <c r="H208" s="179">
        <v>100.27</v>
      </c>
      <c r="I208" s="179">
        <v>0</v>
      </c>
      <c r="J208" s="179"/>
      <c r="K208" s="179"/>
      <c r="L208" s="179">
        <v>100.27</v>
      </c>
      <c r="M208" s="179" t="s">
        <v>213</v>
      </c>
      <c r="N208" s="179" t="s">
        <v>456</v>
      </c>
      <c r="O208" s="179" t="s">
        <v>345</v>
      </c>
      <c r="P208" s="179" t="s">
        <v>444</v>
      </c>
      <c r="Q208" s="179"/>
      <c r="R208" s="179"/>
      <c r="S208" s="179" t="s">
        <v>434</v>
      </c>
      <c r="T208" s="179" t="s">
        <v>338</v>
      </c>
      <c r="U208" s="179"/>
      <c r="V208" s="179"/>
      <c r="W208" s="179" t="s">
        <v>428</v>
      </c>
    </row>
    <row r="209" spans="1:23" x14ac:dyDescent="0.2">
      <c r="A209" s="179">
        <v>208</v>
      </c>
      <c r="B209" s="179" t="s">
        <v>865</v>
      </c>
      <c r="C209" s="179" t="s">
        <v>866</v>
      </c>
      <c r="D209" s="179">
        <v>145.70000000000002</v>
      </c>
      <c r="E209" s="179">
        <v>416.55</v>
      </c>
      <c r="F209" s="179">
        <v>1967</v>
      </c>
      <c r="G209" s="179" t="s">
        <v>424</v>
      </c>
      <c r="H209" s="179">
        <v>0</v>
      </c>
      <c r="I209" s="179">
        <v>0</v>
      </c>
      <c r="J209" s="179"/>
      <c r="K209" s="179"/>
      <c r="L209" s="179">
        <v>270.85000000000002</v>
      </c>
      <c r="M209" s="179" t="s">
        <v>449</v>
      </c>
      <c r="N209" s="179" t="s">
        <v>450</v>
      </c>
      <c r="O209" s="179" t="s">
        <v>451</v>
      </c>
      <c r="P209" s="179" t="s">
        <v>433</v>
      </c>
      <c r="Q209" s="179"/>
      <c r="R209" s="179"/>
      <c r="S209" s="179" t="s">
        <v>463</v>
      </c>
      <c r="T209" s="179" t="s">
        <v>341</v>
      </c>
      <c r="U209" s="179"/>
      <c r="V209" s="179"/>
      <c r="W209" s="179" t="s">
        <v>428</v>
      </c>
    </row>
    <row r="210" spans="1:23" x14ac:dyDescent="0.2">
      <c r="A210" s="179">
        <v>209</v>
      </c>
      <c r="B210" s="179" t="s">
        <v>867</v>
      </c>
      <c r="C210" s="179" t="s">
        <v>868</v>
      </c>
      <c r="D210" s="179">
        <v>104</v>
      </c>
      <c r="E210" s="179">
        <v>214</v>
      </c>
      <c r="F210" s="179">
        <v>1967</v>
      </c>
      <c r="G210" s="179" t="s">
        <v>424</v>
      </c>
      <c r="H210" s="179">
        <v>0</v>
      </c>
      <c r="I210" s="179">
        <v>0</v>
      </c>
      <c r="J210" s="178">
        <f>+L210</f>
        <v>214</v>
      </c>
      <c r="K210" s="178">
        <f>+J210*0.4</f>
        <v>85.600000000000009</v>
      </c>
      <c r="L210" s="179">
        <v>214</v>
      </c>
      <c r="M210" s="179" t="s">
        <v>441</v>
      </c>
      <c r="N210" s="179" t="s">
        <v>442</v>
      </c>
      <c r="O210" s="179" t="s">
        <v>443</v>
      </c>
      <c r="P210" s="179" t="s">
        <v>433</v>
      </c>
      <c r="Q210" s="179" t="s">
        <v>432</v>
      </c>
      <c r="R210" s="179" t="s">
        <v>433</v>
      </c>
      <c r="S210" s="179" t="s">
        <v>434</v>
      </c>
      <c r="T210" s="179" t="s">
        <v>338</v>
      </c>
      <c r="U210" s="179"/>
      <c r="V210" s="179"/>
      <c r="W210" s="179" t="s">
        <v>428</v>
      </c>
    </row>
    <row r="211" spans="1:23" x14ac:dyDescent="0.2">
      <c r="A211" s="179">
        <v>210</v>
      </c>
      <c r="B211" s="179" t="s">
        <v>869</v>
      </c>
      <c r="C211" s="179" t="s">
        <v>870</v>
      </c>
      <c r="D211" s="179">
        <v>103.37</v>
      </c>
      <c r="E211" s="179">
        <v>127.2</v>
      </c>
      <c r="F211" s="179">
        <v>1995</v>
      </c>
      <c r="G211" s="179" t="s">
        <v>424</v>
      </c>
      <c r="H211" s="179">
        <v>0</v>
      </c>
      <c r="I211" s="179">
        <v>0</v>
      </c>
      <c r="J211" s="179"/>
      <c r="K211" s="179"/>
      <c r="L211" s="179">
        <v>127.2</v>
      </c>
      <c r="M211" s="179" t="s">
        <v>213</v>
      </c>
      <c r="N211" s="179"/>
      <c r="O211" s="179" t="s">
        <v>345</v>
      </c>
      <c r="P211" s="179" t="s">
        <v>433</v>
      </c>
      <c r="Q211" s="179"/>
      <c r="R211" s="179"/>
      <c r="S211" s="179" t="s">
        <v>463</v>
      </c>
      <c r="T211" s="179" t="s">
        <v>340</v>
      </c>
      <c r="U211" s="179"/>
      <c r="V211" s="179"/>
      <c r="W211" s="179" t="s">
        <v>435</v>
      </c>
    </row>
    <row r="212" spans="1:23" x14ac:dyDescent="0.2">
      <c r="A212" s="179">
        <v>211</v>
      </c>
      <c r="B212" s="179" t="s">
        <v>871</v>
      </c>
      <c r="C212" s="179" t="s">
        <v>872</v>
      </c>
      <c r="D212" s="179">
        <v>102.5</v>
      </c>
      <c r="E212" s="179">
        <v>182.85</v>
      </c>
      <c r="F212" s="179">
        <v>1967</v>
      </c>
      <c r="G212" s="179" t="s">
        <v>424</v>
      </c>
      <c r="H212" s="179">
        <v>0</v>
      </c>
      <c r="I212" s="179">
        <v>0</v>
      </c>
      <c r="J212" s="179"/>
      <c r="K212" s="179"/>
      <c r="L212" s="179">
        <v>182.85</v>
      </c>
      <c r="M212" s="179" t="s">
        <v>213</v>
      </c>
      <c r="N212" s="179" t="s">
        <v>456</v>
      </c>
      <c r="O212" s="179" t="s">
        <v>345</v>
      </c>
      <c r="P212" s="179" t="s">
        <v>433</v>
      </c>
      <c r="Q212" s="179"/>
      <c r="R212" s="179"/>
      <c r="S212" s="179" t="s">
        <v>463</v>
      </c>
      <c r="T212" s="179" t="s">
        <v>340</v>
      </c>
      <c r="U212" s="179"/>
      <c r="V212" s="179"/>
      <c r="W212" s="179" t="s">
        <v>428</v>
      </c>
    </row>
    <row r="213" spans="1:23" x14ac:dyDescent="0.2">
      <c r="A213" s="179">
        <v>212</v>
      </c>
      <c r="B213" s="179" t="s">
        <v>873</v>
      </c>
      <c r="C213" s="179" t="s">
        <v>874</v>
      </c>
      <c r="D213" s="179">
        <v>103.3</v>
      </c>
      <c r="E213" s="179">
        <v>152.9</v>
      </c>
      <c r="F213" s="179">
        <v>1994</v>
      </c>
      <c r="G213" s="179" t="s">
        <v>424</v>
      </c>
      <c r="H213" s="179">
        <v>152.9</v>
      </c>
      <c r="I213" s="179">
        <v>0</v>
      </c>
      <c r="J213" s="179"/>
      <c r="K213" s="179"/>
      <c r="L213" s="179">
        <v>152.9</v>
      </c>
      <c r="M213" s="179" t="s">
        <v>213</v>
      </c>
      <c r="N213" s="179" t="s">
        <v>456</v>
      </c>
      <c r="O213" s="179" t="s">
        <v>345</v>
      </c>
      <c r="P213" s="179" t="s">
        <v>444</v>
      </c>
      <c r="Q213" s="179"/>
      <c r="R213" s="179"/>
      <c r="S213" s="179" t="s">
        <v>463</v>
      </c>
      <c r="T213" s="179" t="s">
        <v>340</v>
      </c>
      <c r="U213" s="179"/>
      <c r="V213" s="179"/>
      <c r="W213" s="179" t="s">
        <v>428</v>
      </c>
    </row>
    <row r="214" spans="1:23" x14ac:dyDescent="0.2">
      <c r="A214" s="179">
        <v>213</v>
      </c>
      <c r="B214" s="179" t="s">
        <v>875</v>
      </c>
      <c r="C214" s="179" t="s">
        <v>876</v>
      </c>
      <c r="D214" s="179">
        <v>52.5</v>
      </c>
      <c r="E214" s="179">
        <v>105.3</v>
      </c>
      <c r="F214" s="179">
        <v>1985</v>
      </c>
      <c r="G214" s="179" t="s">
        <v>424</v>
      </c>
      <c r="H214" s="179">
        <v>0</v>
      </c>
      <c r="I214" s="179">
        <v>0</v>
      </c>
      <c r="J214" s="179"/>
      <c r="K214" s="179"/>
      <c r="L214" s="179">
        <v>77.3</v>
      </c>
      <c r="M214" s="179" t="s">
        <v>213</v>
      </c>
      <c r="N214" s="179" t="s">
        <v>456</v>
      </c>
      <c r="O214" s="179" t="s">
        <v>345</v>
      </c>
      <c r="P214" s="179" t="s">
        <v>433</v>
      </c>
      <c r="Q214" s="179"/>
      <c r="R214" s="179"/>
      <c r="S214" s="179" t="s">
        <v>463</v>
      </c>
      <c r="T214" s="179" t="s">
        <v>341</v>
      </c>
      <c r="U214" s="179"/>
      <c r="V214" s="179"/>
      <c r="W214" s="179" t="s">
        <v>428</v>
      </c>
    </row>
    <row r="215" spans="1:23" x14ac:dyDescent="0.2">
      <c r="A215" s="179">
        <v>214</v>
      </c>
      <c r="B215" s="179" t="s">
        <v>877</v>
      </c>
      <c r="C215" s="179" t="s">
        <v>878</v>
      </c>
      <c r="D215" s="179">
        <v>151.1</v>
      </c>
      <c r="E215" s="179">
        <v>220.79</v>
      </c>
      <c r="F215" s="179">
        <v>1965</v>
      </c>
      <c r="G215" s="179" t="s">
        <v>424</v>
      </c>
      <c r="H215" s="179">
        <v>0</v>
      </c>
      <c r="I215" s="179">
        <v>0</v>
      </c>
      <c r="J215" s="178">
        <f>+L215</f>
        <v>220.79</v>
      </c>
      <c r="K215" s="178">
        <f>+J215*0.4</f>
        <v>88.316000000000003</v>
      </c>
      <c r="L215" s="179">
        <v>220.79</v>
      </c>
      <c r="M215" s="179" t="s">
        <v>441</v>
      </c>
      <c r="N215" s="179" t="s">
        <v>442</v>
      </c>
      <c r="O215" s="179" t="s">
        <v>443</v>
      </c>
      <c r="P215" s="179" t="s">
        <v>433</v>
      </c>
      <c r="Q215" s="179" t="s">
        <v>432</v>
      </c>
      <c r="R215" s="179" t="s">
        <v>433</v>
      </c>
      <c r="S215" s="179" t="s">
        <v>463</v>
      </c>
      <c r="T215" s="179" t="s">
        <v>340</v>
      </c>
      <c r="U215" s="179"/>
      <c r="V215" s="179"/>
      <c r="W215" s="179" t="s">
        <v>428</v>
      </c>
    </row>
    <row r="216" spans="1:23" x14ac:dyDescent="0.2">
      <c r="A216" s="179">
        <v>215</v>
      </c>
      <c r="B216" s="179" t="s">
        <v>879</v>
      </c>
      <c r="C216" s="179" t="s">
        <v>880</v>
      </c>
      <c r="D216" s="179">
        <v>66.7</v>
      </c>
      <c r="E216" s="179">
        <v>198.6</v>
      </c>
      <c r="F216" s="179">
        <v>1967</v>
      </c>
      <c r="G216" s="179" t="s">
        <v>424</v>
      </c>
      <c r="H216" s="179">
        <v>198.6</v>
      </c>
      <c r="I216" s="179">
        <v>0</v>
      </c>
      <c r="J216" s="179"/>
      <c r="K216" s="179"/>
      <c r="L216" s="179">
        <v>198.6</v>
      </c>
      <c r="M216" s="179" t="s">
        <v>213</v>
      </c>
      <c r="N216" s="179"/>
      <c r="O216" s="179" t="s">
        <v>345</v>
      </c>
      <c r="P216" s="179" t="s">
        <v>444</v>
      </c>
      <c r="Q216" s="179"/>
      <c r="R216" s="179"/>
      <c r="S216" s="179" t="s">
        <v>434</v>
      </c>
      <c r="T216" s="179" t="s">
        <v>338</v>
      </c>
      <c r="U216" s="179"/>
      <c r="V216" s="179"/>
      <c r="W216" s="179" t="s">
        <v>435</v>
      </c>
    </row>
    <row r="217" spans="1:23" x14ac:dyDescent="0.2">
      <c r="A217" s="179">
        <v>216</v>
      </c>
      <c r="B217" s="179" t="s">
        <v>881</v>
      </c>
      <c r="C217" s="179" t="s">
        <v>882</v>
      </c>
      <c r="D217" s="179">
        <v>81.3</v>
      </c>
      <c r="E217" s="179">
        <v>84.75</v>
      </c>
      <c r="F217" s="179">
        <v>1995</v>
      </c>
      <c r="G217" s="179" t="s">
        <v>424</v>
      </c>
      <c r="H217" s="179">
        <v>84.75</v>
      </c>
      <c r="I217" s="179">
        <v>0</v>
      </c>
      <c r="J217" s="179"/>
      <c r="K217" s="179"/>
      <c r="L217" s="179">
        <v>84.75</v>
      </c>
      <c r="M217" s="179" t="s">
        <v>213</v>
      </c>
      <c r="N217" s="179" t="s">
        <v>456</v>
      </c>
      <c r="O217" s="179" t="s">
        <v>345</v>
      </c>
      <c r="P217" s="179" t="s">
        <v>444</v>
      </c>
      <c r="Q217" s="179"/>
      <c r="R217" s="179"/>
      <c r="S217" s="179" t="s">
        <v>434</v>
      </c>
      <c r="T217" s="179" t="s">
        <v>338</v>
      </c>
      <c r="U217" s="179"/>
      <c r="V217" s="179"/>
      <c r="W217" s="179" t="s">
        <v>428</v>
      </c>
    </row>
    <row r="218" spans="1:23" x14ac:dyDescent="0.2">
      <c r="A218" s="179">
        <v>217</v>
      </c>
      <c r="B218" s="179" t="s">
        <v>883</v>
      </c>
      <c r="C218" s="179" t="s">
        <v>884</v>
      </c>
      <c r="D218" s="179">
        <v>52.9</v>
      </c>
      <c r="E218" s="179">
        <v>135.1</v>
      </c>
      <c r="F218" s="179">
        <v>1985</v>
      </c>
      <c r="G218" s="179" t="s">
        <v>424</v>
      </c>
      <c r="H218" s="179">
        <v>0</v>
      </c>
      <c r="I218" s="179">
        <v>0</v>
      </c>
      <c r="J218" s="179"/>
      <c r="K218" s="179"/>
      <c r="L218" s="179">
        <v>82.2</v>
      </c>
      <c r="M218" s="179" t="s">
        <v>213</v>
      </c>
      <c r="N218" s="179" t="s">
        <v>456</v>
      </c>
      <c r="O218" s="179" t="s">
        <v>345</v>
      </c>
      <c r="P218" s="179" t="s">
        <v>433</v>
      </c>
      <c r="Q218" s="179"/>
      <c r="R218" s="179"/>
      <c r="S218" s="179" t="s">
        <v>463</v>
      </c>
      <c r="T218" s="179" t="s">
        <v>341</v>
      </c>
      <c r="U218" s="179"/>
      <c r="V218" s="179"/>
      <c r="W218" s="179" t="s">
        <v>428</v>
      </c>
    </row>
    <row r="219" spans="1:23" x14ac:dyDescent="0.2">
      <c r="A219" s="179">
        <v>218</v>
      </c>
      <c r="B219" s="179" t="s">
        <v>885</v>
      </c>
      <c r="C219" s="179" t="s">
        <v>886</v>
      </c>
      <c r="D219" s="179">
        <v>150.70000000000002</v>
      </c>
      <c r="E219" s="179">
        <v>244.45000000000002</v>
      </c>
      <c r="F219" s="179">
        <v>1988</v>
      </c>
      <c r="G219" s="179" t="s">
        <v>424</v>
      </c>
      <c r="H219" s="179">
        <v>0</v>
      </c>
      <c r="I219" s="178">
        <v>244.45000000000002</v>
      </c>
      <c r="J219" s="178">
        <f>+L219</f>
        <v>244.45000000000002</v>
      </c>
      <c r="K219" s="178">
        <f>+J219*0.4</f>
        <v>97.780000000000015</v>
      </c>
      <c r="L219" s="179">
        <v>244.45000000000002</v>
      </c>
      <c r="M219" s="179" t="s">
        <v>441</v>
      </c>
      <c r="N219" s="179" t="s">
        <v>442</v>
      </c>
      <c r="O219" s="179" t="s">
        <v>443</v>
      </c>
      <c r="P219" s="179" t="s">
        <v>433</v>
      </c>
      <c r="Q219" s="179" t="s">
        <v>432</v>
      </c>
      <c r="R219" s="179" t="s">
        <v>444</v>
      </c>
      <c r="S219" s="179" t="s">
        <v>463</v>
      </c>
      <c r="T219" s="179" t="s">
        <v>340</v>
      </c>
      <c r="U219" s="179"/>
      <c r="V219" s="179"/>
      <c r="W219" s="179" t="s">
        <v>428</v>
      </c>
    </row>
    <row r="220" spans="1:23" x14ac:dyDescent="0.2">
      <c r="A220" s="179">
        <v>219</v>
      </c>
      <c r="B220" s="179" t="s">
        <v>887</v>
      </c>
      <c r="C220" s="179" t="s">
        <v>888</v>
      </c>
      <c r="D220" s="179">
        <v>102.7</v>
      </c>
      <c r="E220" s="179">
        <v>248</v>
      </c>
      <c r="F220" s="179">
        <v>1996</v>
      </c>
      <c r="G220" s="179" t="s">
        <v>424</v>
      </c>
      <c r="H220" s="179">
        <v>0</v>
      </c>
      <c r="I220" s="179">
        <v>0</v>
      </c>
      <c r="J220" s="179"/>
      <c r="K220" s="179"/>
      <c r="L220" s="179">
        <v>248</v>
      </c>
      <c r="M220" s="179" t="s">
        <v>213</v>
      </c>
      <c r="N220" s="179" t="s">
        <v>456</v>
      </c>
      <c r="O220" s="179" t="s">
        <v>345</v>
      </c>
      <c r="P220" s="179" t="s">
        <v>433</v>
      </c>
      <c r="Q220" s="179"/>
      <c r="R220" s="179"/>
      <c r="S220" s="179" t="s">
        <v>463</v>
      </c>
      <c r="T220" s="179" t="s">
        <v>340</v>
      </c>
      <c r="U220" s="179"/>
      <c r="V220" s="179"/>
      <c r="W220" s="179" t="s">
        <v>428</v>
      </c>
    </row>
    <row r="221" spans="1:23" x14ac:dyDescent="0.2">
      <c r="A221" s="179">
        <v>220</v>
      </c>
      <c r="B221" s="179" t="s">
        <v>889</v>
      </c>
      <c r="C221" s="179" t="s">
        <v>890</v>
      </c>
      <c r="D221" s="179">
        <v>149.5</v>
      </c>
      <c r="E221" s="179">
        <v>243.3</v>
      </c>
      <c r="F221" s="179">
        <v>1985</v>
      </c>
      <c r="G221" s="179" t="s">
        <v>424</v>
      </c>
      <c r="H221" s="179">
        <v>243.3</v>
      </c>
      <c r="I221" s="179">
        <v>0</v>
      </c>
      <c r="J221" s="179"/>
      <c r="K221" s="179"/>
      <c r="L221" s="179">
        <v>225.3</v>
      </c>
      <c r="M221" s="179" t="s">
        <v>213</v>
      </c>
      <c r="N221" s="179" t="s">
        <v>456</v>
      </c>
      <c r="O221" s="179" t="s">
        <v>345</v>
      </c>
      <c r="P221" s="179" t="s">
        <v>444</v>
      </c>
      <c r="Q221" s="179"/>
      <c r="R221" s="179"/>
      <c r="S221" s="179" t="s">
        <v>463</v>
      </c>
      <c r="T221" s="179" t="s">
        <v>340</v>
      </c>
      <c r="U221" s="179"/>
      <c r="V221" s="179"/>
      <c r="W221" s="179" t="s">
        <v>428</v>
      </c>
    </row>
    <row r="222" spans="1:23" x14ac:dyDescent="0.2">
      <c r="A222" s="179">
        <v>221</v>
      </c>
      <c r="B222" s="179" t="s">
        <v>891</v>
      </c>
      <c r="C222" s="179" t="s">
        <v>892</v>
      </c>
      <c r="D222" s="179">
        <v>104.3</v>
      </c>
      <c r="E222" s="179">
        <v>192</v>
      </c>
      <c r="F222" s="179">
        <v>1995</v>
      </c>
      <c r="G222" s="179" t="s">
        <v>424</v>
      </c>
      <c r="H222" s="179">
        <v>0</v>
      </c>
      <c r="I222" s="178">
        <v>192</v>
      </c>
      <c r="J222" s="178">
        <f>+L222</f>
        <v>192</v>
      </c>
      <c r="K222" s="178">
        <f>+J222*0.4</f>
        <v>76.800000000000011</v>
      </c>
      <c r="L222" s="179">
        <v>192</v>
      </c>
      <c r="M222" s="179" t="s">
        <v>441</v>
      </c>
      <c r="N222" s="179" t="s">
        <v>442</v>
      </c>
      <c r="O222" s="179" t="s">
        <v>443</v>
      </c>
      <c r="P222" s="179" t="s">
        <v>433</v>
      </c>
      <c r="Q222" s="179" t="s">
        <v>432</v>
      </c>
      <c r="R222" s="179" t="s">
        <v>444</v>
      </c>
      <c r="S222" s="179" t="s">
        <v>463</v>
      </c>
      <c r="T222" s="179" t="s">
        <v>340</v>
      </c>
      <c r="U222" s="179"/>
      <c r="V222" s="179"/>
      <c r="W222" s="179" t="s">
        <v>428</v>
      </c>
    </row>
    <row r="223" spans="1:23" x14ac:dyDescent="0.2">
      <c r="A223" s="179">
        <v>222</v>
      </c>
      <c r="B223" s="179" t="s">
        <v>893</v>
      </c>
      <c r="C223" s="179" t="s">
        <v>894</v>
      </c>
      <c r="D223" s="179">
        <v>150</v>
      </c>
      <c r="E223" s="179">
        <v>175.5</v>
      </c>
      <c r="F223" s="179">
        <v>1994</v>
      </c>
      <c r="G223" s="179" t="s">
        <v>424</v>
      </c>
      <c r="H223" s="179">
        <v>175.5</v>
      </c>
      <c r="I223" s="179">
        <v>0</v>
      </c>
      <c r="J223" s="179"/>
      <c r="K223" s="179"/>
      <c r="L223" s="179">
        <v>60</v>
      </c>
      <c r="M223" s="179" t="s">
        <v>213</v>
      </c>
      <c r="N223" s="179" t="s">
        <v>456</v>
      </c>
      <c r="O223" s="179" t="s">
        <v>345</v>
      </c>
      <c r="P223" s="179" t="s">
        <v>444</v>
      </c>
      <c r="Q223" s="179"/>
      <c r="R223" s="179"/>
      <c r="S223" s="179" t="s">
        <v>463</v>
      </c>
      <c r="T223" s="179" t="s">
        <v>340</v>
      </c>
      <c r="U223" s="179"/>
      <c r="V223" s="179"/>
      <c r="W223" s="179" t="s">
        <v>428</v>
      </c>
    </row>
    <row r="224" spans="1:23" x14ac:dyDescent="0.2">
      <c r="A224" s="179">
        <v>223</v>
      </c>
      <c r="B224" s="179" t="s">
        <v>895</v>
      </c>
      <c r="C224" s="179" t="s">
        <v>896</v>
      </c>
      <c r="D224" s="179">
        <v>150.1</v>
      </c>
      <c r="E224" s="179">
        <v>225.8</v>
      </c>
      <c r="F224" s="179">
        <v>1980</v>
      </c>
      <c r="G224" s="179" t="s">
        <v>424</v>
      </c>
      <c r="H224" s="179">
        <v>225.8</v>
      </c>
      <c r="I224" s="179">
        <v>0</v>
      </c>
      <c r="J224" s="179"/>
      <c r="K224" s="179"/>
      <c r="L224" s="179">
        <v>225.8</v>
      </c>
      <c r="M224" s="179" t="s">
        <v>431</v>
      </c>
      <c r="N224" s="179" t="s">
        <v>450</v>
      </c>
      <c r="O224" s="179" t="s">
        <v>432</v>
      </c>
      <c r="P224" s="179" t="s">
        <v>444</v>
      </c>
      <c r="Q224" s="179"/>
      <c r="R224" s="179"/>
      <c r="S224" s="179" t="s">
        <v>463</v>
      </c>
      <c r="T224" s="179" t="s">
        <v>340</v>
      </c>
      <c r="U224" s="179"/>
      <c r="V224" s="179"/>
      <c r="W224" s="179" t="s">
        <v>428</v>
      </c>
    </row>
    <row r="225" spans="1:23" x14ac:dyDescent="0.2">
      <c r="A225" s="179">
        <v>224</v>
      </c>
      <c r="B225" s="179" t="s">
        <v>897</v>
      </c>
      <c r="C225" s="179" t="s">
        <v>898</v>
      </c>
      <c r="D225" s="179">
        <v>71.400000000000006</v>
      </c>
      <c r="E225" s="179">
        <v>150.27000000000001</v>
      </c>
      <c r="F225" s="179">
        <v>1995</v>
      </c>
      <c r="G225" s="179" t="s">
        <v>424</v>
      </c>
      <c r="H225" s="179">
        <v>0</v>
      </c>
      <c r="I225" s="179">
        <v>0</v>
      </c>
      <c r="J225" s="179"/>
      <c r="K225" s="179"/>
      <c r="L225" s="179">
        <v>150.27000000000001</v>
      </c>
      <c r="M225" s="179" t="s">
        <v>213</v>
      </c>
      <c r="N225" s="179" t="s">
        <v>456</v>
      </c>
      <c r="O225" s="179" t="s">
        <v>345</v>
      </c>
      <c r="P225" s="179" t="s">
        <v>433</v>
      </c>
      <c r="Q225" s="179"/>
      <c r="R225" s="179"/>
      <c r="S225" s="179" t="s">
        <v>463</v>
      </c>
      <c r="T225" s="179" t="s">
        <v>340</v>
      </c>
      <c r="U225" s="179"/>
      <c r="V225" s="179"/>
      <c r="W225" s="179" t="s">
        <v>428</v>
      </c>
    </row>
    <row r="226" spans="1:23" x14ac:dyDescent="0.2">
      <c r="A226" s="179">
        <v>225</v>
      </c>
      <c r="B226" s="179" t="s">
        <v>899</v>
      </c>
      <c r="C226" s="179" t="s">
        <v>900</v>
      </c>
      <c r="D226" s="179">
        <v>205</v>
      </c>
      <c r="E226" s="179">
        <v>140</v>
      </c>
      <c r="F226" s="179">
        <v>1980</v>
      </c>
      <c r="G226" s="179" t="s">
        <v>424</v>
      </c>
      <c r="H226" s="179">
        <v>140</v>
      </c>
      <c r="I226" s="179">
        <v>0</v>
      </c>
      <c r="J226" s="179"/>
      <c r="K226" s="179"/>
      <c r="L226" s="179">
        <v>140</v>
      </c>
      <c r="M226" s="179" t="s">
        <v>213</v>
      </c>
      <c r="N226" s="179" t="s">
        <v>456</v>
      </c>
      <c r="O226" s="179" t="s">
        <v>345</v>
      </c>
      <c r="P226" s="179" t="s">
        <v>444</v>
      </c>
      <c r="Q226" s="179"/>
      <c r="R226" s="179"/>
      <c r="S226" s="179" t="s">
        <v>463</v>
      </c>
      <c r="T226" s="179" t="s">
        <v>340</v>
      </c>
      <c r="U226" s="179"/>
      <c r="V226" s="179"/>
      <c r="W226" s="179" t="s">
        <v>428</v>
      </c>
    </row>
    <row r="227" spans="1:23" x14ac:dyDescent="0.2">
      <c r="A227" s="179">
        <v>226</v>
      </c>
      <c r="B227" s="179" t="s">
        <v>901</v>
      </c>
      <c r="C227" s="179" t="s">
        <v>902</v>
      </c>
      <c r="D227" s="179">
        <v>150.1</v>
      </c>
      <c r="E227" s="179">
        <v>178.9</v>
      </c>
      <c r="F227" s="179">
        <v>1950</v>
      </c>
      <c r="G227" s="179" t="s">
        <v>424</v>
      </c>
      <c r="H227" s="179">
        <v>0</v>
      </c>
      <c r="I227" s="179">
        <v>0</v>
      </c>
      <c r="J227" s="179"/>
      <c r="K227" s="179"/>
      <c r="L227" s="179">
        <v>18.7</v>
      </c>
      <c r="M227" s="179" t="s">
        <v>213</v>
      </c>
      <c r="N227" s="179"/>
      <c r="O227" s="179" t="s">
        <v>345</v>
      </c>
      <c r="P227" s="179" t="s">
        <v>433</v>
      </c>
      <c r="Q227" s="179"/>
      <c r="R227" s="179"/>
      <c r="S227" s="179" t="s">
        <v>434</v>
      </c>
      <c r="T227" s="179" t="s">
        <v>336</v>
      </c>
      <c r="U227" s="179"/>
      <c r="V227" s="179"/>
      <c r="W227" s="179" t="s">
        <v>435</v>
      </c>
    </row>
    <row r="228" spans="1:23" x14ac:dyDescent="0.2">
      <c r="A228" s="179">
        <v>227</v>
      </c>
      <c r="B228" s="179" t="s">
        <v>903</v>
      </c>
      <c r="C228" s="179" t="s">
        <v>904</v>
      </c>
      <c r="D228" s="179">
        <v>74.5</v>
      </c>
      <c r="E228" s="179">
        <v>104.5</v>
      </c>
      <c r="F228" s="179">
        <v>2004</v>
      </c>
      <c r="G228" s="179" t="s">
        <v>424</v>
      </c>
      <c r="H228" s="179">
        <v>104.5</v>
      </c>
      <c r="I228" s="179">
        <v>0</v>
      </c>
      <c r="J228" s="179"/>
      <c r="K228" s="179"/>
      <c r="L228" s="179">
        <v>104.5</v>
      </c>
      <c r="M228" s="179" t="s">
        <v>431</v>
      </c>
      <c r="N228" s="179" t="s">
        <v>450</v>
      </c>
      <c r="O228" s="179" t="s">
        <v>432</v>
      </c>
      <c r="P228" s="179" t="s">
        <v>444</v>
      </c>
      <c r="Q228" s="179"/>
      <c r="R228" s="179"/>
      <c r="S228" s="179" t="s">
        <v>434</v>
      </c>
      <c r="T228" s="179" t="s">
        <v>336</v>
      </c>
      <c r="U228" s="179"/>
      <c r="V228" s="179"/>
      <c r="W228" s="179" t="s">
        <v>428</v>
      </c>
    </row>
    <row r="229" spans="1:23" x14ac:dyDescent="0.2">
      <c r="A229" s="179">
        <v>228</v>
      </c>
      <c r="B229" s="179" t="s">
        <v>905</v>
      </c>
      <c r="C229" s="179" t="s">
        <v>906</v>
      </c>
      <c r="D229" s="179">
        <v>72.850000000000009</v>
      </c>
      <c r="E229" s="179">
        <v>208.18</v>
      </c>
      <c r="F229" s="179">
        <v>1970</v>
      </c>
      <c r="G229" s="179" t="s">
        <v>424</v>
      </c>
      <c r="H229" s="179">
        <v>208.18</v>
      </c>
      <c r="I229" s="179">
        <v>0</v>
      </c>
      <c r="J229" s="179"/>
      <c r="K229" s="179"/>
      <c r="L229" s="179">
        <v>208.18</v>
      </c>
      <c r="M229" s="179" t="s">
        <v>449</v>
      </c>
      <c r="N229" s="179" t="s">
        <v>450</v>
      </c>
      <c r="O229" s="179" t="s">
        <v>451</v>
      </c>
      <c r="P229" s="179" t="s">
        <v>444</v>
      </c>
      <c r="Q229" s="179"/>
      <c r="R229" s="179"/>
      <c r="S229" s="179" t="s">
        <v>434</v>
      </c>
      <c r="T229" s="179" t="s">
        <v>336</v>
      </c>
      <c r="U229" s="179"/>
      <c r="V229" s="179"/>
      <c r="W229" s="179" t="s">
        <v>428</v>
      </c>
    </row>
    <row r="230" spans="1:23" x14ac:dyDescent="0.2">
      <c r="A230" s="179">
        <v>229</v>
      </c>
      <c r="B230" s="179" t="s">
        <v>907</v>
      </c>
      <c r="C230" s="179" t="s">
        <v>908</v>
      </c>
      <c r="D230" s="179">
        <v>76</v>
      </c>
      <c r="E230" s="179">
        <v>189.5</v>
      </c>
      <c r="F230" s="179">
        <v>2004</v>
      </c>
      <c r="G230" s="179" t="s">
        <v>424</v>
      </c>
      <c r="H230" s="179">
        <v>0</v>
      </c>
      <c r="I230" s="179">
        <v>0</v>
      </c>
      <c r="J230" s="179"/>
      <c r="K230" s="179"/>
      <c r="L230" s="179">
        <v>76</v>
      </c>
      <c r="M230" s="179" t="s">
        <v>449</v>
      </c>
      <c r="N230" s="179" t="s">
        <v>450</v>
      </c>
      <c r="O230" s="179" t="s">
        <v>451</v>
      </c>
      <c r="P230" s="179" t="s">
        <v>433</v>
      </c>
      <c r="Q230" s="179"/>
      <c r="R230" s="179"/>
      <c r="S230" s="179" t="s">
        <v>434</v>
      </c>
      <c r="T230" s="179" t="s">
        <v>336</v>
      </c>
      <c r="U230" s="179"/>
      <c r="V230" s="179"/>
      <c r="W230" s="179" t="s">
        <v>428</v>
      </c>
    </row>
    <row r="231" spans="1:23" x14ac:dyDescent="0.2">
      <c r="A231" s="179">
        <v>230</v>
      </c>
      <c r="B231" s="179" t="s">
        <v>909</v>
      </c>
      <c r="C231" s="179" t="s">
        <v>910</v>
      </c>
      <c r="D231" s="179">
        <v>37.68</v>
      </c>
      <c r="E231" s="179">
        <v>445.5</v>
      </c>
      <c r="F231" s="179">
        <v>1994</v>
      </c>
      <c r="G231" s="179" t="s">
        <v>911</v>
      </c>
      <c r="H231" s="179">
        <v>0</v>
      </c>
      <c r="I231" s="179">
        <v>0</v>
      </c>
      <c r="J231" s="179"/>
      <c r="K231" s="179"/>
      <c r="L231" s="179">
        <v>211.8</v>
      </c>
      <c r="M231" s="179" t="s">
        <v>431</v>
      </c>
      <c r="N231" s="179" t="s">
        <v>450</v>
      </c>
      <c r="O231" s="179" t="s">
        <v>432</v>
      </c>
      <c r="P231" s="179" t="s">
        <v>433</v>
      </c>
      <c r="Q231" s="179"/>
      <c r="R231" s="179"/>
      <c r="S231" s="179" t="s">
        <v>434</v>
      </c>
      <c r="T231" s="179" t="s">
        <v>336</v>
      </c>
      <c r="U231" s="179"/>
      <c r="V231" s="179"/>
      <c r="W231" s="179" t="s">
        <v>428</v>
      </c>
    </row>
    <row r="232" spans="1:23" x14ac:dyDescent="0.2">
      <c r="A232" s="179">
        <v>231</v>
      </c>
      <c r="B232" s="179" t="s">
        <v>912</v>
      </c>
      <c r="C232" s="179" t="s">
        <v>913</v>
      </c>
      <c r="D232" s="179">
        <v>30.7</v>
      </c>
      <c r="E232" s="179">
        <v>99.69</v>
      </c>
      <c r="F232" s="179">
        <v>1994</v>
      </c>
      <c r="G232" s="179" t="s">
        <v>424</v>
      </c>
      <c r="H232" s="179">
        <v>0</v>
      </c>
      <c r="I232" s="179">
        <v>0</v>
      </c>
      <c r="J232" s="178">
        <f>+L232</f>
        <v>99.69</v>
      </c>
      <c r="K232" s="178">
        <f>+J232*0.4</f>
        <v>39.876000000000005</v>
      </c>
      <c r="L232" s="179">
        <v>99.69</v>
      </c>
      <c r="M232" s="179" t="s">
        <v>441</v>
      </c>
      <c r="N232" s="179" t="s">
        <v>442</v>
      </c>
      <c r="O232" s="179" t="s">
        <v>443</v>
      </c>
      <c r="P232" s="179" t="s">
        <v>433</v>
      </c>
      <c r="Q232" s="179" t="s">
        <v>432</v>
      </c>
      <c r="R232" s="179" t="s">
        <v>433</v>
      </c>
      <c r="S232" s="179" t="s">
        <v>463</v>
      </c>
      <c r="T232" s="179" t="s">
        <v>340</v>
      </c>
      <c r="U232" s="179"/>
      <c r="V232" s="179"/>
      <c r="W232" s="179" t="s">
        <v>428</v>
      </c>
    </row>
    <row r="233" spans="1:23" x14ac:dyDescent="0.2">
      <c r="A233" s="179">
        <v>232</v>
      </c>
      <c r="B233" s="179" t="s">
        <v>914</v>
      </c>
      <c r="C233" s="179" t="s">
        <v>915</v>
      </c>
      <c r="D233" s="179">
        <v>102.2</v>
      </c>
      <c r="E233" s="179">
        <v>205</v>
      </c>
      <c r="F233" s="179">
        <v>2004</v>
      </c>
      <c r="G233" s="179" t="s">
        <v>424</v>
      </c>
      <c r="H233" s="179">
        <v>0</v>
      </c>
      <c r="I233" s="179">
        <v>0</v>
      </c>
      <c r="J233" s="179"/>
      <c r="K233" s="179"/>
      <c r="L233" s="179">
        <v>102.5</v>
      </c>
      <c r="M233" s="179" t="s">
        <v>213</v>
      </c>
      <c r="N233" s="179"/>
      <c r="O233" s="179" t="s">
        <v>345</v>
      </c>
      <c r="P233" s="179" t="s">
        <v>433</v>
      </c>
      <c r="Q233" s="179"/>
      <c r="R233" s="179"/>
      <c r="S233" s="179" t="s">
        <v>463</v>
      </c>
      <c r="T233" s="179" t="s">
        <v>340</v>
      </c>
      <c r="U233" s="179"/>
      <c r="V233" s="179"/>
      <c r="W233" s="179" t="s">
        <v>435</v>
      </c>
    </row>
    <row r="234" spans="1:23" x14ac:dyDescent="0.2">
      <c r="A234" s="179">
        <v>233</v>
      </c>
      <c r="B234" s="179" t="s">
        <v>916</v>
      </c>
      <c r="C234" s="179" t="s">
        <v>917</v>
      </c>
      <c r="D234" s="179">
        <v>149.9</v>
      </c>
      <c r="E234" s="179">
        <v>149.84</v>
      </c>
      <c r="F234" s="179">
        <v>1994</v>
      </c>
      <c r="G234" s="179" t="s">
        <v>424</v>
      </c>
      <c r="H234" s="179">
        <v>149.84</v>
      </c>
      <c r="I234" s="179">
        <v>0</v>
      </c>
      <c r="J234" s="179"/>
      <c r="K234" s="179"/>
      <c r="L234" s="179">
        <v>149.84</v>
      </c>
      <c r="M234" s="179" t="s">
        <v>449</v>
      </c>
      <c r="N234" s="179" t="s">
        <v>450</v>
      </c>
      <c r="O234" s="179" t="s">
        <v>451</v>
      </c>
      <c r="P234" s="179" t="s">
        <v>444</v>
      </c>
      <c r="Q234" s="179"/>
      <c r="R234" s="179"/>
      <c r="S234" s="179" t="s">
        <v>463</v>
      </c>
      <c r="T234" s="179" t="s">
        <v>340</v>
      </c>
      <c r="U234" s="179"/>
      <c r="V234" s="179"/>
      <c r="W234" s="179" t="s">
        <v>428</v>
      </c>
    </row>
    <row r="235" spans="1:23" x14ac:dyDescent="0.2">
      <c r="A235" s="179">
        <v>234</v>
      </c>
      <c r="B235" s="179" t="s">
        <v>918</v>
      </c>
      <c r="C235" s="179" t="s">
        <v>919</v>
      </c>
      <c r="D235" s="179">
        <v>157.6</v>
      </c>
      <c r="E235" s="179">
        <v>345</v>
      </c>
      <c r="F235" s="179">
        <v>1995</v>
      </c>
      <c r="G235" s="179" t="s">
        <v>424</v>
      </c>
      <c r="H235" s="179">
        <v>345</v>
      </c>
      <c r="I235" s="179">
        <v>0</v>
      </c>
      <c r="J235" s="179"/>
      <c r="K235" s="179"/>
      <c r="L235" s="179">
        <v>345</v>
      </c>
      <c r="M235" s="179" t="s">
        <v>507</v>
      </c>
      <c r="N235" s="179" t="s">
        <v>450</v>
      </c>
      <c r="O235" s="179" t="s">
        <v>432</v>
      </c>
      <c r="P235" s="179" t="s">
        <v>444</v>
      </c>
      <c r="Q235" s="179"/>
      <c r="R235" s="179"/>
      <c r="S235" s="179" t="s">
        <v>427</v>
      </c>
      <c r="T235" s="179" t="s">
        <v>335</v>
      </c>
      <c r="U235" s="179"/>
      <c r="V235" s="179"/>
      <c r="W235" s="179" t="s">
        <v>428</v>
      </c>
    </row>
    <row r="236" spans="1:23" x14ac:dyDescent="0.2">
      <c r="A236" s="179">
        <v>235</v>
      </c>
      <c r="B236" s="179" t="s">
        <v>920</v>
      </c>
      <c r="C236" s="179" t="s">
        <v>921</v>
      </c>
      <c r="D236" s="179">
        <v>0</v>
      </c>
      <c r="E236" s="179">
        <v>19</v>
      </c>
      <c r="F236" s="179">
        <v>2014</v>
      </c>
      <c r="G236" s="179" t="s">
        <v>792</v>
      </c>
      <c r="H236" s="179">
        <v>0</v>
      </c>
      <c r="I236" s="179">
        <v>0</v>
      </c>
      <c r="J236" s="179"/>
      <c r="K236" s="179"/>
      <c r="L236" s="179">
        <v>19</v>
      </c>
      <c r="M236" s="179" t="s">
        <v>213</v>
      </c>
      <c r="N236" s="179" t="s">
        <v>456</v>
      </c>
      <c r="O236" s="179" t="s">
        <v>345</v>
      </c>
      <c r="P236" s="179" t="s">
        <v>472</v>
      </c>
      <c r="Q236" s="179"/>
      <c r="R236" s="179"/>
      <c r="S236" s="179" t="s">
        <v>434</v>
      </c>
      <c r="T236" s="179" t="s">
        <v>338</v>
      </c>
      <c r="U236" s="179"/>
      <c r="V236" s="179"/>
      <c r="W236" s="179" t="s">
        <v>428</v>
      </c>
    </row>
    <row r="237" spans="1:23" x14ac:dyDescent="0.2">
      <c r="A237" s="179">
        <v>236</v>
      </c>
      <c r="B237" s="179" t="s">
        <v>922</v>
      </c>
      <c r="C237" s="179" t="s">
        <v>923</v>
      </c>
      <c r="D237" s="179">
        <v>37</v>
      </c>
      <c r="E237" s="179">
        <v>0</v>
      </c>
      <c r="F237" s="179"/>
      <c r="G237" s="179" t="s">
        <v>424</v>
      </c>
      <c r="H237" s="179">
        <v>0</v>
      </c>
      <c r="I237" s="179">
        <v>0</v>
      </c>
      <c r="J237" s="179"/>
      <c r="K237" s="179"/>
      <c r="L237" s="179">
        <v>0</v>
      </c>
      <c r="M237" s="179" t="s">
        <v>425</v>
      </c>
      <c r="N237" s="179"/>
      <c r="O237" s="179" t="s">
        <v>426</v>
      </c>
      <c r="P237" s="179" t="s">
        <v>426</v>
      </c>
      <c r="Q237" s="179"/>
      <c r="R237" s="179"/>
      <c r="S237" s="179" t="s">
        <v>463</v>
      </c>
      <c r="T237" s="179" t="s">
        <v>341</v>
      </c>
      <c r="U237" s="179"/>
      <c r="V237" s="179"/>
      <c r="W237" s="179" t="s">
        <v>428</v>
      </c>
    </row>
    <row r="238" spans="1:23" x14ac:dyDescent="0.2">
      <c r="A238" s="179">
        <v>122</v>
      </c>
      <c r="B238" s="179" t="s">
        <v>924</v>
      </c>
      <c r="C238" s="179" t="s">
        <v>925</v>
      </c>
      <c r="D238" s="179">
        <v>195.20000000000002</v>
      </c>
      <c r="E238" s="179">
        <v>659.08</v>
      </c>
      <c r="F238" s="179">
        <v>2011</v>
      </c>
      <c r="G238" s="179" t="s">
        <v>424</v>
      </c>
      <c r="H238" s="179">
        <v>0</v>
      </c>
      <c r="I238" s="179">
        <v>0</v>
      </c>
      <c r="J238" s="178">
        <f>+L238</f>
        <v>659.08</v>
      </c>
      <c r="K238" s="178">
        <f>+J238*0.4</f>
        <v>263.63200000000001</v>
      </c>
      <c r="L238" s="179">
        <v>659.08</v>
      </c>
      <c r="M238" s="179" t="s">
        <v>441</v>
      </c>
      <c r="N238" s="179" t="s">
        <v>442</v>
      </c>
      <c r="O238" s="179" t="s">
        <v>443</v>
      </c>
      <c r="P238" s="179" t="s">
        <v>433</v>
      </c>
      <c r="Q238" s="179" t="s">
        <v>432</v>
      </c>
      <c r="R238" s="179" t="s">
        <v>433</v>
      </c>
      <c r="S238" s="179" t="s">
        <v>427</v>
      </c>
      <c r="T238" s="179" t="s">
        <v>332</v>
      </c>
      <c r="U238" s="187">
        <f>+L238*1300000/$L$22</f>
        <v>9302975.0271444079</v>
      </c>
      <c r="V238" s="179"/>
      <c r="W238" s="179" t="s">
        <v>428</v>
      </c>
    </row>
    <row r="239" spans="1:23" x14ac:dyDescent="0.2">
      <c r="A239" s="179">
        <v>238</v>
      </c>
      <c r="B239" s="179" t="s">
        <v>926</v>
      </c>
      <c r="C239" s="179" t="s">
        <v>927</v>
      </c>
      <c r="D239" s="179">
        <v>571.9</v>
      </c>
      <c r="E239" s="179">
        <v>688.6</v>
      </c>
      <c r="F239" s="179">
        <v>1980</v>
      </c>
      <c r="G239" s="179" t="s">
        <v>424</v>
      </c>
      <c r="H239" s="179">
        <v>688.6</v>
      </c>
      <c r="I239" s="179">
        <v>0</v>
      </c>
      <c r="J239" s="179"/>
      <c r="K239" s="179"/>
      <c r="L239" s="179">
        <v>203.5</v>
      </c>
      <c r="M239" s="179" t="s">
        <v>527</v>
      </c>
      <c r="N239" s="179"/>
      <c r="O239" s="179" t="s">
        <v>528</v>
      </c>
      <c r="P239" s="179" t="s">
        <v>444</v>
      </c>
      <c r="Q239" s="179"/>
      <c r="R239" s="179"/>
      <c r="S239" s="179" t="s">
        <v>463</v>
      </c>
      <c r="T239" s="179" t="s">
        <v>342</v>
      </c>
      <c r="U239" s="179"/>
      <c r="V239" s="179"/>
      <c r="W239" s="179" t="s">
        <v>435</v>
      </c>
    </row>
    <row r="240" spans="1:23" x14ac:dyDescent="0.2">
      <c r="A240" s="179">
        <v>239</v>
      </c>
      <c r="B240" s="179" t="s">
        <v>928</v>
      </c>
      <c r="C240" s="179" t="s">
        <v>929</v>
      </c>
      <c r="D240" s="179">
        <v>281.5</v>
      </c>
      <c r="E240" s="179">
        <v>146.80000000000001</v>
      </c>
      <c r="F240" s="179">
        <v>1995</v>
      </c>
      <c r="G240" s="179" t="s">
        <v>424</v>
      </c>
      <c r="H240" s="179">
        <v>0</v>
      </c>
      <c r="I240" s="179">
        <v>0</v>
      </c>
      <c r="J240" s="179"/>
      <c r="K240" s="179"/>
      <c r="L240" s="179">
        <v>146.80000000000001</v>
      </c>
      <c r="M240" s="179" t="s">
        <v>431</v>
      </c>
      <c r="N240" s="179" t="s">
        <v>450</v>
      </c>
      <c r="O240" s="179" t="s">
        <v>432</v>
      </c>
      <c r="P240" s="179" t="s">
        <v>433</v>
      </c>
      <c r="Q240" s="179"/>
      <c r="R240" s="179"/>
      <c r="S240" s="179" t="s">
        <v>463</v>
      </c>
      <c r="T240" s="179" t="s">
        <v>342</v>
      </c>
      <c r="U240" s="179"/>
      <c r="V240" s="179"/>
      <c r="W240" s="179" t="s">
        <v>428</v>
      </c>
    </row>
    <row r="241" spans="1:23" x14ac:dyDescent="0.2">
      <c r="A241" s="179">
        <v>240</v>
      </c>
      <c r="B241" s="179" t="s">
        <v>930</v>
      </c>
      <c r="C241" s="179" t="s">
        <v>931</v>
      </c>
      <c r="D241" s="179">
        <v>158.80000000000001</v>
      </c>
      <c r="E241" s="179">
        <v>302.10000000000002</v>
      </c>
      <c r="F241" s="179">
        <v>1998</v>
      </c>
      <c r="G241" s="179" t="s">
        <v>424</v>
      </c>
      <c r="H241" s="179">
        <v>0</v>
      </c>
      <c r="I241" s="179">
        <v>0</v>
      </c>
      <c r="J241" s="179"/>
      <c r="K241" s="179"/>
      <c r="L241" s="179">
        <v>71.7</v>
      </c>
      <c r="M241" s="179" t="s">
        <v>213</v>
      </c>
      <c r="N241" s="179" t="s">
        <v>456</v>
      </c>
      <c r="O241" s="179" t="s">
        <v>345</v>
      </c>
      <c r="P241" s="179" t="s">
        <v>433</v>
      </c>
      <c r="Q241" s="179"/>
      <c r="R241" s="179"/>
      <c r="S241" s="179" t="s">
        <v>463</v>
      </c>
      <c r="T241" s="179" t="s">
        <v>342</v>
      </c>
      <c r="U241" s="179"/>
      <c r="V241" s="179"/>
      <c r="W241" s="179" t="s">
        <v>428</v>
      </c>
    </row>
    <row r="242" spans="1:23" x14ac:dyDescent="0.2">
      <c r="A242" s="179">
        <v>241</v>
      </c>
      <c r="B242" s="179" t="s">
        <v>932</v>
      </c>
      <c r="C242" s="179" t="s">
        <v>933</v>
      </c>
      <c r="D242" s="179">
        <v>125.7</v>
      </c>
      <c r="E242" s="179">
        <v>238.6</v>
      </c>
      <c r="F242" s="179">
        <v>2000</v>
      </c>
      <c r="G242" s="179" t="s">
        <v>424</v>
      </c>
      <c r="H242" s="179">
        <v>238.6</v>
      </c>
      <c r="I242" s="179">
        <v>0</v>
      </c>
      <c r="J242" s="179"/>
      <c r="K242" s="179"/>
      <c r="L242" s="179">
        <v>113</v>
      </c>
      <c r="M242" s="179" t="s">
        <v>449</v>
      </c>
      <c r="N242" s="179"/>
      <c r="O242" s="179" t="s">
        <v>451</v>
      </c>
      <c r="P242" s="179" t="s">
        <v>444</v>
      </c>
      <c r="Q242" s="179"/>
      <c r="R242" s="179"/>
      <c r="S242" s="179" t="s">
        <v>463</v>
      </c>
      <c r="T242" s="179" t="s">
        <v>342</v>
      </c>
      <c r="U242" s="179"/>
      <c r="V242" s="179"/>
      <c r="W242" s="179" t="s">
        <v>435</v>
      </c>
    </row>
    <row r="243" spans="1:23" x14ac:dyDescent="0.2">
      <c r="A243" s="179">
        <v>242</v>
      </c>
      <c r="B243" s="179" t="s">
        <v>934</v>
      </c>
      <c r="C243" s="179" t="s">
        <v>935</v>
      </c>
      <c r="D243" s="179">
        <v>43</v>
      </c>
      <c r="E243" s="179">
        <v>126.4</v>
      </c>
      <c r="F243" s="179">
        <v>1995</v>
      </c>
      <c r="G243" s="179" t="s">
        <v>424</v>
      </c>
      <c r="H243" s="179">
        <v>0</v>
      </c>
      <c r="I243" s="179">
        <v>0</v>
      </c>
      <c r="J243" s="178">
        <f>+L243</f>
        <v>106.4</v>
      </c>
      <c r="K243" s="178">
        <f>+E243-J243</f>
        <v>20</v>
      </c>
      <c r="L243" s="179">
        <v>106.4</v>
      </c>
      <c r="M243" s="179" t="s">
        <v>510</v>
      </c>
      <c r="N243" s="179" t="s">
        <v>442</v>
      </c>
      <c r="O243" s="179" t="s">
        <v>443</v>
      </c>
      <c r="P243" s="179" t="s">
        <v>433</v>
      </c>
      <c r="Q243" s="179" t="s">
        <v>344</v>
      </c>
      <c r="R243" s="179" t="s">
        <v>433</v>
      </c>
      <c r="S243" s="179" t="s">
        <v>463</v>
      </c>
      <c r="T243" s="179" t="s">
        <v>342</v>
      </c>
      <c r="U243" s="179"/>
      <c r="V243" s="179"/>
      <c r="W243" s="179" t="s">
        <v>428</v>
      </c>
    </row>
    <row r="244" spans="1:23" x14ac:dyDescent="0.2">
      <c r="A244" s="179">
        <v>243</v>
      </c>
      <c r="B244" s="179" t="s">
        <v>936</v>
      </c>
      <c r="C244" s="179" t="s">
        <v>937</v>
      </c>
      <c r="D244" s="179">
        <v>150.30000000000001</v>
      </c>
      <c r="E244" s="179">
        <v>181</v>
      </c>
      <c r="F244" s="179">
        <v>1952</v>
      </c>
      <c r="G244" s="179" t="s">
        <v>424</v>
      </c>
      <c r="H244" s="179">
        <v>0</v>
      </c>
      <c r="I244" s="179">
        <v>0</v>
      </c>
      <c r="J244" s="178">
        <f>+L244</f>
        <v>181</v>
      </c>
      <c r="K244" s="178">
        <f>+J244*0.4</f>
        <v>72.400000000000006</v>
      </c>
      <c r="L244" s="179">
        <v>181</v>
      </c>
      <c r="M244" s="179" t="s">
        <v>441</v>
      </c>
      <c r="N244" s="179" t="s">
        <v>442</v>
      </c>
      <c r="O244" s="179" t="s">
        <v>443</v>
      </c>
      <c r="P244" s="179" t="s">
        <v>472</v>
      </c>
      <c r="Q244" s="179" t="s">
        <v>432</v>
      </c>
      <c r="R244" s="179" t="s">
        <v>472</v>
      </c>
      <c r="S244" s="179" t="s">
        <v>463</v>
      </c>
      <c r="T244" s="179" t="s">
        <v>342</v>
      </c>
      <c r="U244" s="179"/>
      <c r="V244" s="179"/>
      <c r="W244" s="179" t="s">
        <v>428</v>
      </c>
    </row>
    <row r="245" spans="1:23" x14ac:dyDescent="0.2">
      <c r="A245" s="179">
        <v>244</v>
      </c>
      <c r="B245" s="179" t="s">
        <v>938</v>
      </c>
      <c r="C245" s="179" t="s">
        <v>939</v>
      </c>
      <c r="D245" s="179">
        <v>100</v>
      </c>
      <c r="E245" s="179">
        <v>100</v>
      </c>
      <c r="F245" s="179"/>
      <c r="G245" s="179" t="s">
        <v>424</v>
      </c>
      <c r="H245" s="179">
        <v>100</v>
      </c>
      <c r="I245" s="179">
        <v>0</v>
      </c>
      <c r="J245" s="179"/>
      <c r="K245" s="179"/>
      <c r="L245" s="179">
        <v>100</v>
      </c>
      <c r="M245" s="179" t="s">
        <v>213</v>
      </c>
      <c r="N245" s="179" t="s">
        <v>456</v>
      </c>
      <c r="O245" s="179" t="s">
        <v>345</v>
      </c>
      <c r="P245" s="179" t="s">
        <v>444</v>
      </c>
      <c r="Q245" s="179"/>
      <c r="R245" s="179"/>
      <c r="S245" s="179" t="s">
        <v>434</v>
      </c>
      <c r="T245" s="179" t="s">
        <v>337</v>
      </c>
      <c r="U245" s="179"/>
      <c r="V245" s="179"/>
      <c r="W245" s="179" t="s">
        <v>428</v>
      </c>
    </row>
    <row r="246" spans="1:23" x14ac:dyDescent="0.2">
      <c r="A246" s="179">
        <v>245</v>
      </c>
      <c r="B246" s="179" t="s">
        <v>940</v>
      </c>
      <c r="C246" s="179" t="s">
        <v>941</v>
      </c>
      <c r="D246" s="179">
        <v>153.5</v>
      </c>
      <c r="E246" s="179">
        <v>114.2</v>
      </c>
      <c r="F246" s="179">
        <v>1995</v>
      </c>
      <c r="G246" s="179" t="s">
        <v>424</v>
      </c>
      <c r="H246" s="179">
        <v>114.2</v>
      </c>
      <c r="I246" s="179">
        <v>0</v>
      </c>
      <c r="J246" s="179"/>
      <c r="K246" s="179"/>
      <c r="L246" s="179">
        <v>114.2</v>
      </c>
      <c r="M246" s="179" t="s">
        <v>634</v>
      </c>
      <c r="N246" s="179" t="s">
        <v>450</v>
      </c>
      <c r="O246" s="179" t="s">
        <v>432</v>
      </c>
      <c r="P246" s="179" t="s">
        <v>444</v>
      </c>
      <c r="Q246" s="179"/>
      <c r="R246" s="179"/>
      <c r="S246" s="179" t="s">
        <v>434</v>
      </c>
      <c r="T246" s="179" t="s">
        <v>337</v>
      </c>
      <c r="U246" s="179"/>
      <c r="V246" s="179"/>
      <c r="W246" s="179" t="s">
        <v>428</v>
      </c>
    </row>
    <row r="247" spans="1:23" x14ac:dyDescent="0.2">
      <c r="A247" s="179">
        <v>246</v>
      </c>
      <c r="B247" s="179" t="s">
        <v>942</v>
      </c>
      <c r="C247" s="179" t="s">
        <v>943</v>
      </c>
      <c r="D247" s="179">
        <v>98.4</v>
      </c>
      <c r="E247" s="179">
        <v>187.9</v>
      </c>
      <c r="F247" s="179">
        <v>1933</v>
      </c>
      <c r="G247" s="179" t="s">
        <v>424</v>
      </c>
      <c r="H247" s="179">
        <v>0</v>
      </c>
      <c r="I247" s="179">
        <v>0</v>
      </c>
      <c r="J247" s="179"/>
      <c r="K247" s="179"/>
      <c r="L247" s="179">
        <v>187.9</v>
      </c>
      <c r="M247" s="179" t="s">
        <v>213</v>
      </c>
      <c r="N247" s="179"/>
      <c r="O247" s="179" t="s">
        <v>345</v>
      </c>
      <c r="P247" s="179" t="s">
        <v>472</v>
      </c>
      <c r="Q247" s="179"/>
      <c r="R247" s="179"/>
      <c r="S247" s="179" t="s">
        <v>434</v>
      </c>
      <c r="T247" s="179" t="s">
        <v>337</v>
      </c>
      <c r="U247" s="179"/>
      <c r="V247" s="179"/>
      <c r="W247" s="179" t="s">
        <v>435</v>
      </c>
    </row>
    <row r="248" spans="1:23" x14ac:dyDescent="0.2">
      <c r="A248" s="179">
        <v>247</v>
      </c>
      <c r="B248" s="179" t="s">
        <v>944</v>
      </c>
      <c r="C248" s="179" t="s">
        <v>945</v>
      </c>
      <c r="D248" s="179">
        <v>18.350000000000001</v>
      </c>
      <c r="E248" s="179">
        <v>373.13</v>
      </c>
      <c r="F248" s="179">
        <v>2020</v>
      </c>
      <c r="G248" s="179" t="s">
        <v>946</v>
      </c>
      <c r="H248" s="179">
        <v>373.13</v>
      </c>
      <c r="I248" s="179">
        <v>0</v>
      </c>
      <c r="J248" s="179"/>
      <c r="K248" s="179"/>
      <c r="L248" s="179">
        <v>9.9</v>
      </c>
      <c r="M248" s="179" t="s">
        <v>213</v>
      </c>
      <c r="N248" s="179" t="s">
        <v>456</v>
      </c>
      <c r="O248" s="179" t="s">
        <v>345</v>
      </c>
      <c r="P248" s="179" t="s">
        <v>444</v>
      </c>
      <c r="Q248" s="179"/>
      <c r="R248" s="179"/>
      <c r="S248" s="179" t="s">
        <v>434</v>
      </c>
      <c r="T248" s="179" t="s">
        <v>337</v>
      </c>
      <c r="U248" s="179"/>
      <c r="V248" s="179"/>
      <c r="W248" s="179" t="s">
        <v>428</v>
      </c>
    </row>
    <row r="249" spans="1:23" x14ac:dyDescent="0.2">
      <c r="A249" s="179">
        <v>248</v>
      </c>
      <c r="B249" s="179" t="s">
        <v>947</v>
      </c>
      <c r="C249" s="179" t="s">
        <v>948</v>
      </c>
      <c r="D249" s="179">
        <v>151.70000000000002</v>
      </c>
      <c r="E249" s="179">
        <v>152.06</v>
      </c>
      <c r="F249" s="179">
        <v>2010</v>
      </c>
      <c r="G249" s="179" t="s">
        <v>424</v>
      </c>
      <c r="H249" s="179">
        <v>152.06</v>
      </c>
      <c r="I249" s="179">
        <v>0</v>
      </c>
      <c r="J249" s="179"/>
      <c r="K249" s="179"/>
      <c r="L249" s="179">
        <v>152.06</v>
      </c>
      <c r="M249" s="179" t="s">
        <v>213</v>
      </c>
      <c r="N249" s="179" t="s">
        <v>456</v>
      </c>
      <c r="O249" s="179" t="s">
        <v>345</v>
      </c>
      <c r="P249" s="179" t="s">
        <v>444</v>
      </c>
      <c r="Q249" s="179"/>
      <c r="R249" s="179"/>
      <c r="S249" s="179" t="s">
        <v>434</v>
      </c>
      <c r="T249" s="179" t="s">
        <v>337</v>
      </c>
      <c r="U249" s="179"/>
      <c r="V249" s="179"/>
      <c r="W249" s="179" t="s">
        <v>428</v>
      </c>
    </row>
    <row r="250" spans="1:23" x14ac:dyDescent="0.2">
      <c r="F250" s="284"/>
    </row>
    <row r="251" spans="1:23" x14ac:dyDescent="0.2">
      <c r="E251" s="285"/>
      <c r="F251" s="253"/>
      <c r="G251" s="286"/>
      <c r="P251" s="233">
        <v>5</v>
      </c>
      <c r="R251" s="233">
        <v>16</v>
      </c>
    </row>
    <row r="252" spans="1:23" x14ac:dyDescent="0.2">
      <c r="G252" s="286"/>
      <c r="U252" s="287"/>
      <c r="V252" s="284"/>
    </row>
    <row r="253" spans="1:23" x14ac:dyDescent="0.2">
      <c r="U253" s="288"/>
    </row>
    <row r="254" spans="1:23" x14ac:dyDescent="0.2">
      <c r="O254" s="289"/>
    </row>
    <row r="255" spans="1:23" x14ac:dyDescent="0.2">
      <c r="O255" s="289"/>
    </row>
    <row r="256" spans="1:23" x14ac:dyDescent="0.2">
      <c r="O256" s="289"/>
    </row>
    <row r="257" spans="22:22" x14ac:dyDescent="0.2">
      <c r="V257" s="286"/>
    </row>
  </sheetData>
  <sortState xmlns:xlrd2="http://schemas.microsoft.com/office/spreadsheetml/2017/richdata2" ref="A22:W252">
    <sortCondition ref="L2:L252"/>
  </sortState>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Áreas aplicación literal POT</vt:lpstr>
      <vt:lpstr>Cuadro General de Áreas</vt:lpstr>
      <vt:lpstr>Cálculo obligación VIS-VIP</vt:lpstr>
      <vt:lpstr>Reconfiguración Espacio Público</vt:lpstr>
      <vt:lpstr>Rep. de C &amp; B</vt:lpstr>
      <vt:lpstr>Calculo área util por uso</vt:lpstr>
      <vt:lpstr>Densidades -EPE hab</vt:lpstr>
      <vt:lpstr>Pol. Moradores y AP</vt:lpstr>
      <vt:lpstr>Censo Socioeconomico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Paez</dc:creator>
  <cp:keywords/>
  <dc:description/>
  <cp:lastModifiedBy>Javier Paez</cp:lastModifiedBy>
  <cp:revision/>
  <dcterms:created xsi:type="dcterms:W3CDTF">2024-01-25T23:25:49Z</dcterms:created>
  <dcterms:modified xsi:type="dcterms:W3CDTF">2024-07-27T19:23:52Z</dcterms:modified>
  <cp:category/>
  <cp:contentStatus/>
</cp:coreProperties>
</file>